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U:\IETL\2-ADMINISTRATION\01-ACCREDITATION\Accréditation 2027-2031\MODIF DE MAQUETTE OCTOBRE 2025\"/>
    </mc:Choice>
  </mc:AlternateContent>
  <xr:revisionPtr revIDLastSave="0" documentId="13_ncr:1_{5C6387F0-23F4-4E63-93FF-3F694C3F385E}" xr6:coauthVersionLast="47" xr6:coauthVersionMax="47" xr10:uidLastSave="{00000000-0000-0000-0000-000000000000}"/>
  <bookViews>
    <workbookView xWindow="28680" yWindow="-120" windowWidth="29040" windowHeight="15720" tabRatio="815" xr2:uid="{00000000-000D-0000-FFFF-FFFF00000000}"/>
  </bookViews>
  <sheets>
    <sheet name="5MAF05 - 2025" sheetId="50" r:id="rId1"/>
  </sheets>
  <definedNames>
    <definedName name="_xlnm._FilterDatabase" localSheetId="0" hidden="1">'5MAF05 - 2025'!$D$13:$M$13</definedName>
    <definedName name="_xlnm.Print_Titles" localSheetId="0">'5MAF05 - 2025'!$13:$14</definedName>
    <definedName name="UE_11" localSheetId="0">'5MAF05 - 2025'!$21:$28</definedName>
    <definedName name="UE_11">#REF!</definedName>
    <definedName name="UE_110" localSheetId="0">'5MAF05 - 2025'!#REF!</definedName>
    <definedName name="UE_110">#REF!</definedName>
    <definedName name="UE_12" localSheetId="0">'5MAF05 - 2025'!$29:$39</definedName>
    <definedName name="UE_12">#REF!</definedName>
    <definedName name="UE_13" localSheetId="0">'5MAF05 - 2025'!$40:$47</definedName>
    <definedName name="UE_13">#REF!</definedName>
    <definedName name="UE_14" localSheetId="0">'5MAF05 - 2025'!$48:$58</definedName>
    <definedName name="UE_14">#REF!</definedName>
    <definedName name="UE_15" localSheetId="0">'5MAF05 - 2025'!$59:$70</definedName>
    <definedName name="UE_15">#REF!</definedName>
    <definedName name="UE_16" localSheetId="0">'5MAF05 - 2025'!$71:$75</definedName>
    <definedName name="UE_16">#REF!</definedName>
    <definedName name="UE_17" localSheetId="0">'5MAF05 - 2025'!$76:$80</definedName>
    <definedName name="UE_17">#REF!</definedName>
    <definedName name="UE_18" localSheetId="0">'5MAF05 - 2025'!#REF!</definedName>
    <definedName name="UE_18">#REF!</definedName>
    <definedName name="UE_19" localSheetId="0">'5MAF05 - 2025'!#REF!</definedName>
    <definedName name="UE_19">#REF!</definedName>
    <definedName name="UE_21" localSheetId="0">'5MAF05 - 2025'!$88:$96</definedName>
    <definedName name="UE_21">#REF!</definedName>
    <definedName name="UE_210" localSheetId="0">'5MAF05 - 2025'!#REF!</definedName>
    <definedName name="UE_210">#REF!</definedName>
    <definedName name="UE_22" localSheetId="0">'5MAF05 - 2025'!#REF!</definedName>
    <definedName name="UE_22">#REF!</definedName>
    <definedName name="UE_23" localSheetId="0">'5MAF05 - 2025'!#REF!</definedName>
    <definedName name="UE_23">#REF!</definedName>
    <definedName name="UE_24" localSheetId="0">'5MAF05 - 2025'!#REF!</definedName>
    <definedName name="UE_24">#REF!</definedName>
    <definedName name="UE_25" localSheetId="0">'5MAF05 - 2025'!#REF!</definedName>
    <definedName name="UE_25">#REF!</definedName>
    <definedName name="UE_26" localSheetId="0">'5MAF05 - 2025'!#REF!</definedName>
    <definedName name="UE_26">#REF!</definedName>
    <definedName name="UE_27" localSheetId="0">'5MAF05 - 2025'!#REF!</definedName>
    <definedName name="UE_27">#REF!</definedName>
    <definedName name="UE_28" localSheetId="0">'5MAF05 - 2025'!#REF!</definedName>
    <definedName name="UE_28">#REF!</definedName>
    <definedName name="UE_29" localSheetId="0">'5MAF05 - 2025'!#REF!</definedName>
    <definedName name="UE_29">#REF!</definedName>
    <definedName name="_xlnm.Print_Area" localSheetId="0">'5MAF05 - 2025'!$A$1:$Q$97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95" i="50" l="1"/>
  <c r="Q94" i="50"/>
  <c r="Q93" i="50"/>
  <c r="Q92" i="50"/>
  <c r="Q91" i="50"/>
  <c r="Q79" i="50"/>
  <c r="Q74" i="50"/>
  <c r="Q69" i="50"/>
  <c r="Q68" i="50"/>
  <c r="Q67" i="50"/>
  <c r="Q66" i="50"/>
  <c r="Q65" i="50"/>
  <c r="Q64" i="50"/>
  <c r="Q63" i="50"/>
  <c r="Q62" i="50"/>
  <c r="Q54" i="50"/>
  <c r="Q52" i="50"/>
  <c r="Q53" i="50"/>
  <c r="Q51" i="50"/>
  <c r="Q46" i="50"/>
  <c r="Q45" i="50"/>
  <c r="Q44" i="50"/>
  <c r="Q43" i="50"/>
  <c r="Q36" i="50"/>
  <c r="Q35" i="50"/>
  <c r="Q34" i="50"/>
  <c r="Q33" i="50"/>
  <c r="Q32" i="50"/>
  <c r="Q27" i="50"/>
  <c r="Q26" i="50"/>
  <c r="Q25" i="50"/>
  <c r="Q24" i="50"/>
</calcChain>
</file>

<file path=xl/sharedStrings.xml><?xml version="1.0" encoding="utf-8"?>
<sst xmlns="http://schemas.openxmlformats.org/spreadsheetml/2006/main" count="403" uniqueCount="189">
  <si>
    <t>UE</t>
  </si>
  <si>
    <t>CODE DIPLÔME</t>
  </si>
  <si>
    <t>VDI</t>
  </si>
  <si>
    <t>CODE ETAPE</t>
  </si>
  <si>
    <t>VET</t>
  </si>
  <si>
    <t>VOTE CFVU</t>
  </si>
  <si>
    <t>MODIF</t>
  </si>
  <si>
    <t>CODE APOGEE</t>
  </si>
  <si>
    <t>LIBELLE</t>
  </si>
  <si>
    <t>H A DIST.</t>
  </si>
  <si>
    <t>H PRESENTIEL</t>
  </si>
  <si>
    <t>CODE LISTE</t>
  </si>
  <si>
    <t>ETAT MUT°</t>
  </si>
  <si>
    <t>CODE TERRITOIRE</t>
  </si>
  <si>
    <t>COEFF</t>
  </si>
  <si>
    <t>CODE PORTEUR</t>
  </si>
  <si>
    <t>ETAPE DU PORTEUR</t>
  </si>
  <si>
    <t>CONVENTION</t>
  </si>
  <si>
    <t>ECTS</t>
  </si>
  <si>
    <t>NATURE</t>
  </si>
  <si>
    <t>PROPRIETE</t>
  </si>
  <si>
    <t>Commentaires Correspondant APOGEE</t>
  </si>
  <si>
    <t>CODE COLLECTION</t>
  </si>
  <si>
    <t>REU</t>
  </si>
  <si>
    <t>STAGE VOLONTAIRE</t>
  </si>
  <si>
    <t>SEMESTRE REBOND</t>
  </si>
  <si>
    <t>CLEFS</t>
  </si>
  <si>
    <t>SPORT</t>
  </si>
  <si>
    <t>Compétence</t>
  </si>
  <si>
    <t>Bloc de connaissance et de compétence</t>
  </si>
  <si>
    <t>LISTE ETAPE</t>
  </si>
  <si>
    <t xml:space="preserve"> CNU</t>
  </si>
  <si>
    <t>Fin</t>
  </si>
  <si>
    <t>ENS</t>
  </si>
  <si>
    <t>SEM</t>
  </si>
  <si>
    <t>PARCOURS</t>
  </si>
  <si>
    <t>dip</t>
  </si>
  <si>
    <t>etp</t>
  </si>
  <si>
    <t>lst</t>
  </si>
  <si>
    <t>Ref</t>
  </si>
  <si>
    <t>MAS</t>
  </si>
  <si>
    <t>S3</t>
  </si>
  <si>
    <t>S4</t>
  </si>
  <si>
    <t>DIPLÔME</t>
  </si>
  <si>
    <t>AUTRES DISPOSITIFS</t>
  </si>
  <si>
    <t>CONTRAT 2022/2026</t>
  </si>
  <si>
    <t>MOX</t>
  </si>
  <si>
    <t>MOB</t>
  </si>
  <si>
    <t>5MAF05</t>
  </si>
  <si>
    <t>MASTER DROIT SOCIAL / INGENIERIE DE LA PROTECTION SOCIALE</t>
  </si>
  <si>
    <t>MNMA501</t>
  </si>
  <si>
    <t>M5MAF051</t>
  </si>
  <si>
    <t>MAE</t>
  </si>
  <si>
    <t>M2</t>
  </si>
  <si>
    <t>M3MAEXA1</t>
  </si>
  <si>
    <t>53MAEXA1</t>
  </si>
  <si>
    <t>PER</t>
  </si>
  <si>
    <t>M3KSEMOB</t>
  </si>
  <si>
    <t>53KSEMOB</t>
  </si>
  <si>
    <t>SEMESTRE 3 MOBILITE</t>
  </si>
  <si>
    <t>M3MAESA1</t>
  </si>
  <si>
    <t>53MAESA1</t>
  </si>
  <si>
    <t>SEMESTRE 3</t>
  </si>
  <si>
    <t>53MAEUA1</t>
  </si>
  <si>
    <t>L'ORGANISATION DE LA PROTECTION SOCIALE</t>
  </si>
  <si>
    <t>M3MAEUA1</t>
  </si>
  <si>
    <t>/</t>
  </si>
  <si>
    <t>53MAEA01</t>
  </si>
  <si>
    <t>Obligatoire</t>
  </si>
  <si>
    <t>CM</t>
  </si>
  <si>
    <t xml:space="preserve">Les régimes autres que le régime général </t>
  </si>
  <si>
    <t>53MAEA02</t>
  </si>
  <si>
    <t xml:space="preserve">L'organisation politique de la sécurité sociale et prise en charge des risques </t>
  </si>
  <si>
    <t>53MAEA03</t>
  </si>
  <si>
    <t>TD</t>
  </si>
  <si>
    <t xml:space="preserve">Le statut du personnel des organismes de sécurité sociale </t>
  </si>
  <si>
    <t>53MAEA04</t>
  </si>
  <si>
    <t>Analyse et traitement de dossiers</t>
  </si>
  <si>
    <t>53MAEUB1</t>
  </si>
  <si>
    <t>LA PROTECTION SOCIALE DANS L'ENTREPRISE</t>
  </si>
  <si>
    <t>M3MAEUB1</t>
  </si>
  <si>
    <t>Mut+ext</t>
  </si>
  <si>
    <t>mutualisé parcours 4 juriste</t>
  </si>
  <si>
    <t>53MAEB02</t>
  </si>
  <si>
    <t>Les institutions de protection sociale complémentaire</t>
  </si>
  <si>
    <t>53MAEB03</t>
  </si>
  <si>
    <t>La pratique de la négociation de la protection sociale complémentaire</t>
  </si>
  <si>
    <t>53MAEB04</t>
  </si>
  <si>
    <t xml:space="preserve">Contentieux de la prévoyance </t>
  </si>
  <si>
    <t>53MAEUC1</t>
  </si>
  <si>
    <t>REMUNERATION, GESTION DE LA PAIE ET CONTROLES SOCIAUX</t>
  </si>
  <si>
    <t>M3MAEUC1</t>
  </si>
  <si>
    <t>Rémunération et gestion de la paie</t>
  </si>
  <si>
    <t>Les rapports entre l'entreprise et les organismes de sécurité sociale</t>
  </si>
  <si>
    <t>Pratique du contrôle et du redressement URSSAF</t>
  </si>
  <si>
    <t>53MAEUD1</t>
  </si>
  <si>
    <t>REALISATION DU RISQUE</t>
  </si>
  <si>
    <t>M3MAEUD1</t>
  </si>
  <si>
    <t>Prévention et gestion des risques professionnels</t>
  </si>
  <si>
    <t>53MAED02</t>
  </si>
  <si>
    <t>L'employeur face à la réalisation du risque (tarification et recours de l'employeur suite à AT/MP)</t>
  </si>
  <si>
    <t>La perte de l'emploi</t>
  </si>
  <si>
    <t>53MAEUE1</t>
  </si>
  <si>
    <t>CONTENTIEUX ET RECOURS</t>
  </si>
  <si>
    <t>M3MAEUE1</t>
  </si>
  <si>
    <t xml:space="preserve">Droit et pratique du contentieux du travail </t>
  </si>
  <si>
    <t>Droit et pratique du contentieux de la sécurité sociale</t>
  </si>
  <si>
    <t>53MAEE03</t>
  </si>
  <si>
    <t>Le contentieux médical de la sécurité sociale</t>
  </si>
  <si>
    <t>53MAEE04</t>
  </si>
  <si>
    <t>Lutte contre les fraudes (cotisations, prestations)</t>
  </si>
  <si>
    <t>53MAEE05</t>
  </si>
  <si>
    <t>Les contentieux autres (chômage)</t>
  </si>
  <si>
    <t>53MAEE06</t>
  </si>
  <si>
    <t>Droit et pratique de la médiation</t>
  </si>
  <si>
    <t>53MAEUF1</t>
  </si>
  <si>
    <t>PROTECTION SOCIALE TRANSFRONTALIERE</t>
  </si>
  <si>
    <t>M3MAEUF1</t>
  </si>
  <si>
    <t xml:space="preserve">Les principes de la protection sociale internationale </t>
  </si>
  <si>
    <t>53MAEUG1</t>
  </si>
  <si>
    <t xml:space="preserve">ANGLAIS JURIDIQUE </t>
  </si>
  <si>
    <t>M3MAEUG1</t>
  </si>
  <si>
    <t>53MAEG01</t>
  </si>
  <si>
    <t>M4MAEXA1</t>
  </si>
  <si>
    <t>54MAEXA1</t>
  </si>
  <si>
    <t>M4KSEMOB</t>
  </si>
  <si>
    <t>54KSEMOB</t>
  </si>
  <si>
    <t>SEMESTRE 4 MOBILITE</t>
  </si>
  <si>
    <t>M4MAESA1</t>
  </si>
  <si>
    <t>54MAESA1</t>
  </si>
  <si>
    <t>SEMESTRE 4</t>
  </si>
  <si>
    <t>54MAEUA1</t>
  </si>
  <si>
    <t>PROFESSIONNALISATION</t>
  </si>
  <si>
    <t>M4MAEUA1</t>
  </si>
  <si>
    <t>54MAEA02</t>
  </si>
  <si>
    <t>Retour d'expérience</t>
  </si>
  <si>
    <t>Porteur</t>
  </si>
  <si>
    <t>54MAEA03</t>
  </si>
  <si>
    <t>STSUIV</t>
  </si>
  <si>
    <t>Alternance et rapport d'activité</t>
  </si>
  <si>
    <t>54MAEA04</t>
  </si>
  <si>
    <t>ALTTD</t>
  </si>
  <si>
    <t>MEMSUIV</t>
  </si>
  <si>
    <t>Mémoire</t>
  </si>
  <si>
    <t>53MAEB01</t>
  </si>
  <si>
    <t>53MAEC01</t>
  </si>
  <si>
    <t>53MAEC02</t>
  </si>
  <si>
    <t>53MADC04</t>
  </si>
  <si>
    <t>53MADB06</t>
  </si>
  <si>
    <t>5MAF04</t>
  </si>
  <si>
    <t>53MADB05</t>
  </si>
  <si>
    <t>53MADA04</t>
  </si>
  <si>
    <t>53MADC02</t>
  </si>
  <si>
    <t>53MADD02</t>
  </si>
  <si>
    <t>53MADD03</t>
  </si>
  <si>
    <t>53MADC03</t>
  </si>
  <si>
    <t>54MAEA01</t>
  </si>
  <si>
    <t>53MAED01</t>
  </si>
  <si>
    <t>53MAEE01</t>
  </si>
  <si>
    <t>53MAEE02</t>
  </si>
  <si>
    <t>54MADA01</t>
  </si>
  <si>
    <t>5MBF04</t>
  </si>
  <si>
    <t>1 SEMESTRE 4 AU CHOIX &gt;&gt;</t>
  </si>
  <si>
    <t>1 SEMESTRE 3 AU CHOIX &gt;&gt;</t>
  </si>
  <si>
    <t>-</t>
  </si>
  <si>
    <t>NOTE A L'UE</t>
  </si>
  <si>
    <t>VOTE MCCC</t>
  </si>
  <si>
    <t>pas étape porteuse de l'enseignement</t>
  </si>
  <si>
    <t>Droit de la négociation et pratique de la négociation de la protection sociale complémentaire</t>
  </si>
  <si>
    <t>53MAEB05</t>
  </si>
  <si>
    <t>53MAEB06</t>
  </si>
  <si>
    <t>Le droit de la négociation collective (approfondissement)</t>
  </si>
  <si>
    <t>53MAED03</t>
  </si>
  <si>
    <t>Le rapport d'emploi</t>
  </si>
  <si>
    <t>53MAED04</t>
  </si>
  <si>
    <t>M3MAEUA2</t>
  </si>
  <si>
    <t>M3MAEUB2</t>
  </si>
  <si>
    <t>53MAED05</t>
  </si>
  <si>
    <t>M3MAEUD2</t>
  </si>
  <si>
    <t>Avant modif</t>
  </si>
  <si>
    <t>MODIFICATION_Anglais</t>
  </si>
  <si>
    <t>avant modif</t>
  </si>
  <si>
    <t>MODIFICATION_Suivi de l'alternance</t>
  </si>
  <si>
    <t>SUPPRESSION_La protection sociale interne à l'entreprise</t>
  </si>
  <si>
    <t>DEMANDE DE MODIFICATION 13/10/25</t>
  </si>
  <si>
    <t>MODIFICATION_La gestion des risques psycho-sociaux</t>
  </si>
  <si>
    <t xml:space="preserve">MODIFICATION_Méthodologie de la recherche </t>
  </si>
  <si>
    <t>MODIFICATION_Recours en cas d'atteinte à l'intégrité physique</t>
  </si>
  <si>
    <t>La rupture du contrat de travail et la perte de l'emploi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</si>
</sst>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5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sz val="10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10"/>
      <color theme="7" tint="-0.499984740745262"/>
      <name val="Trebuchet MS"/>
      <family val="2"/>
    </font>
    <font>
      <b/>
      <sz val="9"/>
      <color theme="7" tint="-0.499984740745262"/>
      <name val="Trebuchet MS"/>
      <family val="2"/>
    </font>
    <font>
      <sz val="9"/>
      <name val="Trebuchet MS"/>
      <family val="2"/>
    </font>
    <font>
      <b/>
      <sz val="10"/>
      <color rgb="FF00B0F0"/>
      <name val="Trebuchet MS"/>
      <family val="2"/>
    </font>
    <font>
      <sz val="10"/>
      <color rgb="FF00B0F0"/>
      <name val="Trebuchet MS"/>
      <family val="2"/>
    </font>
    <font>
      <b/>
      <sz val="9"/>
      <color rgb="FFFF0000"/>
      <name val="Trebuchet MS"/>
      <family val="2"/>
    </font>
    <font>
      <strike/>
      <sz val="10"/>
      <name val="Trebuchet MS"/>
      <family val="2"/>
    </font>
    <font>
      <b/>
      <strike/>
      <sz val="10"/>
      <name val="Trebuchet MS"/>
      <family val="2"/>
    </font>
    <font>
      <sz val="10"/>
      <color rgb="FF00B050"/>
      <name val="Trebuchet MS"/>
      <family val="2"/>
    </font>
    <font>
      <b/>
      <sz val="10"/>
      <color rgb="FF00B050"/>
      <name val="Trebuchet MS"/>
      <family val="2"/>
    </font>
  </fonts>
  <fills count="4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/>
      <right style="thick">
        <color theme="0"/>
      </right>
      <top style="medium">
        <color indexed="64"/>
      </top>
      <bottom/>
      <diagonal/>
    </border>
    <border>
      <left style="thick">
        <color theme="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243">
    <xf numFmtId="0" fontId="0" fillId="0" borderId="0"/>
    <xf numFmtId="0" fontId="5" fillId="0" borderId="0">
      <alignment vertical="center" wrapText="1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1" borderId="3" applyNumberFormat="0" applyAlignment="0" applyProtection="0"/>
    <xf numFmtId="0" fontId="10" fillId="0" borderId="4" applyNumberFormat="0" applyFill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0" fontId="12" fillId="4" borderId="0" applyNumberFormat="0" applyBorder="0" applyAlignment="0" applyProtection="0"/>
    <xf numFmtId="164" fontId="3" fillId="0" borderId="0" applyFont="0" applyFill="0" applyBorder="0" applyAlignment="0" applyProtection="0"/>
    <xf numFmtId="0" fontId="13" fillId="23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14" fillId="5" borderId="0" applyNumberFormat="0" applyBorder="0" applyAlignment="0" applyProtection="0"/>
    <xf numFmtId="0" fontId="15" fillId="21" borderId="6" applyNumberFormat="0" applyAlignment="0" applyProtection="0"/>
    <xf numFmtId="0" fontId="16" fillId="24" borderId="2" applyFont="0">
      <alignment horizontal="center" vertical="center"/>
    </xf>
    <xf numFmtId="0" fontId="16" fillId="25" borderId="5" applyFont="0">
      <alignment horizontal="center" vertical="center"/>
    </xf>
    <xf numFmtId="0" fontId="16" fillId="26" borderId="2" applyFont="0">
      <alignment horizontal="center"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27" borderId="11" applyNumberFormat="0" applyAlignment="0" applyProtection="0"/>
    <xf numFmtId="0" fontId="4" fillId="0" borderId="0"/>
    <xf numFmtId="164" fontId="6" fillId="0" borderId="0" applyFont="0" applyFill="0" applyBorder="0" applyAlignment="0" applyProtection="0"/>
    <xf numFmtId="0" fontId="6" fillId="0" borderId="0"/>
    <xf numFmtId="0" fontId="4" fillId="0" borderId="0">
      <alignment vertical="center" wrapText="1"/>
    </xf>
    <xf numFmtId="0" fontId="6" fillId="0" borderId="0"/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21" fillId="0" borderId="14" applyNumberFormat="0" applyFill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164" fontId="2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>
      <alignment vertical="center" wrapText="1"/>
    </xf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5" fillId="21" borderId="6" applyNumberFormat="0" applyAlignment="0" applyProtection="0"/>
    <xf numFmtId="0" fontId="16" fillId="25" borderId="5" applyFont="0">
      <alignment horizontal="center" vertical="center"/>
    </xf>
    <xf numFmtId="0" fontId="22" fillId="0" borderId="10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6" applyNumberFormat="0" applyAlignment="0" applyProtection="0"/>
    <xf numFmtId="0" fontId="22" fillId="0" borderId="10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0" fontId="21" fillId="0" borderId="14" applyNumberFormat="0" applyFill="0" applyAlignment="0" applyProtection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0" fontId="15" fillId="21" borderId="17" applyNumberFormat="0" applyAlignment="0" applyProtection="0"/>
    <xf numFmtId="0" fontId="16" fillId="28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0" fontId="16" fillId="28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8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5" borderId="16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7" applyNumberFormat="0" applyAlignment="0" applyProtection="0"/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0" fontId="15" fillId="21" borderId="17" applyNumberFormat="0" applyAlignment="0" applyProtection="0"/>
    <xf numFmtId="0" fontId="22" fillId="0" borderId="18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1" borderId="17" applyNumberFormat="0" applyAlignment="0" applyProtection="0"/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0" fontId="15" fillId="21" borderId="17" applyNumberFormat="0" applyAlignment="0" applyProtection="0"/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0" fontId="16" fillId="28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5" borderId="16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7" applyNumberFormat="0" applyAlignment="0" applyProtection="0"/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17" applyNumberFormat="0" applyAlignment="0" applyProtection="0"/>
    <xf numFmtId="0" fontId="22" fillId="0" borderId="18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33" fillId="0" borderId="0"/>
  </cellStyleXfs>
  <cellXfs count="276">
    <xf numFmtId="0" fontId="0" fillId="0" borderId="0" xfId="0"/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0" fontId="25" fillId="33" borderId="0" xfId="0" applyFont="1" applyFill="1" applyBorder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6" fillId="32" borderId="0" xfId="0" applyFont="1" applyFill="1" applyBorder="1" applyAlignment="1">
      <alignment horizontal="center" vertical="center" wrapText="1"/>
    </xf>
    <xf numFmtId="0" fontId="25" fillId="32" borderId="0" xfId="0" applyFont="1" applyFill="1" applyBorder="1" applyAlignment="1">
      <alignment horizontal="center" vertical="center" wrapText="1"/>
    </xf>
    <xf numFmtId="0" fontId="25" fillId="32" borderId="0" xfId="0" applyFont="1" applyFill="1" applyBorder="1" applyAlignment="1">
      <alignment vertical="center" wrapText="1"/>
    </xf>
    <xf numFmtId="0" fontId="29" fillId="0" borderId="0" xfId="0" applyFont="1" applyBorder="1" applyAlignment="1">
      <alignment horizontal="left" vertical="center"/>
    </xf>
    <xf numFmtId="0" fontId="25" fillId="36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5" fillId="36" borderId="1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/>
    </xf>
    <xf numFmtId="0" fontId="25" fillId="38" borderId="0" xfId="0" applyFont="1" applyFill="1" applyAlignment="1">
      <alignment vertical="center"/>
    </xf>
    <xf numFmtId="0" fontId="25" fillId="38" borderId="0" xfId="0" applyFont="1" applyFill="1" applyAlignment="1">
      <alignment vertical="center" wrapText="1"/>
    </xf>
    <xf numFmtId="0" fontId="26" fillId="38" borderId="0" xfId="0" applyFont="1" applyFill="1" applyAlignment="1">
      <alignment horizontal="center" vertical="center"/>
    </xf>
    <xf numFmtId="0" fontId="25" fillId="38" borderId="0" xfId="0" applyFont="1" applyFill="1" applyAlignment="1">
      <alignment horizontal="center" vertical="center"/>
    </xf>
    <xf numFmtId="0" fontId="29" fillId="38" borderId="0" xfId="0" applyFont="1" applyFill="1" applyBorder="1" applyAlignment="1">
      <alignment horizontal="center" vertical="center"/>
    </xf>
    <xf numFmtId="0" fontId="29" fillId="38" borderId="0" xfId="0" applyFont="1" applyFill="1" applyBorder="1" applyAlignment="1">
      <alignment vertical="center"/>
    </xf>
    <xf numFmtId="0" fontId="25" fillId="38" borderId="0" xfId="0" applyFont="1" applyFill="1" applyBorder="1" applyAlignment="1">
      <alignment vertical="center"/>
    </xf>
    <xf numFmtId="0" fontId="25" fillId="38" borderId="0" xfId="0" applyFont="1" applyFill="1" applyBorder="1" applyAlignment="1">
      <alignment vertical="center" wrapText="1"/>
    </xf>
    <xf numFmtId="0" fontId="25" fillId="31" borderId="12" xfId="0" applyFont="1" applyFill="1" applyBorder="1" applyAlignment="1">
      <alignment vertical="center" wrapText="1"/>
    </xf>
    <xf numFmtId="0" fontId="31" fillId="31" borderId="0" xfId="0" applyFont="1" applyFill="1" applyBorder="1" applyAlignment="1">
      <alignment horizontal="center" vertical="center" wrapText="1"/>
    </xf>
    <xf numFmtId="0" fontId="31" fillId="31" borderId="0" xfId="0" applyFont="1" applyFill="1" applyBorder="1" applyAlignment="1">
      <alignment vertical="center" wrapText="1"/>
    </xf>
    <xf numFmtId="0" fontId="26" fillId="31" borderId="0" xfId="0" applyFont="1" applyFill="1" applyBorder="1" applyAlignment="1">
      <alignment horizontal="center" vertical="center" wrapText="1"/>
    </xf>
    <xf numFmtId="0" fontId="31" fillId="38" borderId="0" xfId="0" applyFont="1" applyFill="1" applyBorder="1" applyAlignment="1">
      <alignment horizontal="center" vertical="center" wrapText="1"/>
    </xf>
    <xf numFmtId="0" fontId="31" fillId="38" borderId="0" xfId="0" applyFont="1" applyFill="1" applyBorder="1" applyAlignment="1">
      <alignment vertical="center" wrapText="1"/>
    </xf>
    <xf numFmtId="0" fontId="26" fillId="38" borderId="0" xfId="0" applyFont="1" applyFill="1" applyBorder="1" applyAlignment="1">
      <alignment horizontal="center" vertical="center" wrapText="1"/>
    </xf>
    <xf numFmtId="0" fontId="25" fillId="38" borderId="1" xfId="0" applyFont="1" applyFill="1" applyBorder="1" applyAlignment="1">
      <alignment vertical="center" wrapText="1"/>
    </xf>
    <xf numFmtId="0" fontId="25" fillId="38" borderId="12" xfId="0" applyFont="1" applyFill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0" fontId="25" fillId="34" borderId="20" xfId="0" applyFont="1" applyFill="1" applyBorder="1" applyAlignment="1">
      <alignment vertical="center" wrapText="1"/>
    </xf>
    <xf numFmtId="0" fontId="25" fillId="32" borderId="1" xfId="0" applyFont="1" applyFill="1" applyBorder="1" applyAlignment="1">
      <alignment horizontal="center" vertical="center" wrapText="1"/>
    </xf>
    <xf numFmtId="0" fontId="25" fillId="33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0" fillId="0" borderId="0" xfId="0" applyBorder="1"/>
    <xf numFmtId="0" fontId="25" fillId="38" borderId="0" xfId="0" applyFont="1" applyFill="1" applyBorder="1" applyAlignment="1">
      <alignment horizontal="center" vertical="center" textRotation="90"/>
    </xf>
    <xf numFmtId="0" fontId="26" fillId="35" borderId="23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textRotation="90"/>
    </xf>
    <xf numFmtId="0" fontId="25" fillId="0" borderId="24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 wrapText="1"/>
    </xf>
    <xf numFmtId="0" fontId="27" fillId="34" borderId="27" xfId="0" applyFont="1" applyFill="1" applyBorder="1" applyAlignment="1">
      <alignment horizontal="center" vertical="center" wrapText="1"/>
    </xf>
    <xf numFmtId="0" fontId="27" fillId="30" borderId="28" xfId="0" applyFont="1" applyFill="1" applyBorder="1" applyAlignment="1">
      <alignment horizontal="center" vertical="center" wrapText="1"/>
    </xf>
    <xf numFmtId="0" fontId="27" fillId="30" borderId="28" xfId="0" applyFont="1" applyFill="1" applyBorder="1" applyAlignment="1">
      <alignment vertical="center" wrapText="1"/>
    </xf>
    <xf numFmtId="0" fontId="27" fillId="30" borderId="28" xfId="0" applyFont="1" applyFill="1" applyBorder="1" applyAlignment="1">
      <alignment horizontal="center" vertical="center" textRotation="90" wrapText="1"/>
    </xf>
    <xf numFmtId="0" fontId="28" fillId="30" borderId="29" xfId="0" applyFont="1" applyFill="1" applyBorder="1" applyAlignment="1">
      <alignment horizontal="center" vertical="center" wrapText="1"/>
    </xf>
    <xf numFmtId="0" fontId="27" fillId="37" borderId="26" xfId="0" applyFont="1" applyFill="1" applyBorder="1" applyAlignment="1">
      <alignment horizontal="center" vertical="center" wrapText="1"/>
    </xf>
    <xf numFmtId="0" fontId="27" fillId="37" borderId="30" xfId="0" applyFont="1" applyFill="1" applyBorder="1" applyAlignment="1">
      <alignment horizontal="center" vertical="center" wrapText="1"/>
    </xf>
    <xf numFmtId="0" fontId="27" fillId="37" borderId="25" xfId="0" applyFont="1" applyFill="1" applyBorder="1" applyAlignment="1">
      <alignment horizontal="center" vertical="center" wrapText="1"/>
    </xf>
    <xf numFmtId="0" fontId="25" fillId="36" borderId="0" xfId="0" applyFont="1" applyFill="1" applyBorder="1" applyAlignment="1">
      <alignment vertical="center" wrapText="1"/>
    </xf>
    <xf numFmtId="0" fontId="26" fillId="31" borderId="0" xfId="0" applyFont="1" applyFill="1" applyBorder="1" applyAlignment="1">
      <alignment vertical="center" wrapText="1"/>
    </xf>
    <xf numFmtId="0" fontId="27" fillId="30" borderId="35" xfId="0" applyFont="1" applyFill="1" applyBorder="1" applyAlignment="1">
      <alignment vertical="center" wrapText="1"/>
    </xf>
    <xf numFmtId="0" fontId="27" fillId="30" borderId="36" xfId="0" applyFont="1" applyFill="1" applyBorder="1" applyAlignment="1">
      <alignment vertical="center" wrapText="1"/>
    </xf>
    <xf numFmtId="0" fontId="27" fillId="29" borderId="32" xfId="0" applyFont="1" applyFill="1" applyBorder="1" applyAlignment="1">
      <alignment vertical="center" wrapText="1"/>
    </xf>
    <xf numFmtId="14" fontId="26" fillId="0" borderId="34" xfId="0" applyNumberFormat="1" applyFont="1" applyBorder="1" applyAlignment="1">
      <alignment vertical="center" wrapText="1"/>
    </xf>
    <xf numFmtId="0" fontId="27" fillId="30" borderId="37" xfId="0" applyFont="1" applyFill="1" applyBorder="1" applyAlignment="1">
      <alignment vertical="center" wrapText="1"/>
    </xf>
    <xf numFmtId="14" fontId="26" fillId="0" borderId="38" xfId="0" applyNumberFormat="1" applyFont="1" applyBorder="1" applyAlignment="1">
      <alignment vertical="center" wrapText="1"/>
    </xf>
    <xf numFmtId="0" fontId="29" fillId="0" borderId="40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/>
    </xf>
    <xf numFmtId="0" fontId="28" fillId="29" borderId="36" xfId="0" applyFont="1" applyFill="1" applyBorder="1" applyAlignment="1">
      <alignment horizontal="center" vertical="center" wrapText="1"/>
    </xf>
    <xf numFmtId="0" fontId="29" fillId="0" borderId="38" xfId="0" applyFont="1" applyBorder="1" applyAlignment="1">
      <alignment horizontal="center" vertical="center"/>
    </xf>
    <xf numFmtId="0" fontId="28" fillId="29" borderId="39" xfId="0" applyFont="1" applyFill="1" applyBorder="1" applyAlignment="1">
      <alignment horizontal="left" vertical="center" wrapText="1"/>
    </xf>
    <xf numFmtId="0" fontId="28" fillId="29" borderId="36" xfId="0" applyFont="1" applyFill="1" applyBorder="1" applyAlignment="1">
      <alignment vertical="center" wrapText="1"/>
    </xf>
    <xf numFmtId="0" fontId="34" fillId="0" borderId="40" xfId="0" applyFont="1" applyBorder="1" applyAlignment="1">
      <alignment horizontal="left" vertical="center"/>
    </xf>
    <xf numFmtId="0" fontId="34" fillId="0" borderId="40" xfId="0" applyFont="1" applyBorder="1" applyAlignment="1">
      <alignment vertical="center"/>
    </xf>
    <xf numFmtId="0" fontId="34" fillId="0" borderId="38" xfId="0" applyFont="1" applyBorder="1" applyAlignment="1">
      <alignment vertical="center"/>
    </xf>
    <xf numFmtId="0" fontId="27" fillId="39" borderId="35" xfId="0" applyFont="1" applyFill="1" applyBorder="1" applyAlignment="1">
      <alignment horizontal="center" vertical="center" wrapText="1"/>
    </xf>
    <xf numFmtId="0" fontId="27" fillId="39" borderId="39" xfId="0" applyFont="1" applyFill="1" applyBorder="1" applyAlignment="1">
      <alignment horizontal="center" vertical="center" wrapText="1"/>
    </xf>
    <xf numFmtId="0" fontId="27" fillId="39" borderId="36" xfId="0" applyFont="1" applyFill="1" applyBorder="1" applyAlignment="1">
      <alignment horizontal="center" vertical="center" wrapText="1"/>
    </xf>
    <xf numFmtId="0" fontId="30" fillId="0" borderId="37" xfId="0" applyFont="1" applyBorder="1" applyAlignment="1">
      <alignment horizontal="left" vertical="center"/>
    </xf>
    <xf numFmtId="0" fontId="30" fillId="0" borderId="40" xfId="0" applyFont="1" applyBorder="1" applyAlignment="1">
      <alignment horizontal="left" vertical="center"/>
    </xf>
    <xf numFmtId="0" fontId="30" fillId="0" borderId="38" xfId="0" applyFont="1" applyBorder="1" applyAlignment="1">
      <alignment horizontal="left" vertical="center"/>
    </xf>
    <xf numFmtId="0" fontId="26" fillId="31" borderId="0" xfId="0" applyFont="1" applyFill="1" applyBorder="1" applyAlignment="1">
      <alignment horizontal="center" vertical="center" textRotation="90" wrapText="1"/>
    </xf>
    <xf numFmtId="0" fontId="25" fillId="36" borderId="0" xfId="0" applyFont="1" applyFill="1" applyBorder="1" applyAlignment="1">
      <alignment horizontal="center" vertical="center" wrapText="1"/>
    </xf>
    <xf numFmtId="0" fontId="26" fillId="38" borderId="0" xfId="0" applyFont="1" applyFill="1" applyBorder="1" applyAlignment="1">
      <alignment horizontal="center" vertical="center" textRotation="90" wrapText="1"/>
    </xf>
    <xf numFmtId="0" fontId="25" fillId="38" borderId="0" xfId="0" applyFont="1" applyFill="1" applyBorder="1" applyAlignment="1">
      <alignment horizontal="center" vertical="center" wrapText="1"/>
    </xf>
    <xf numFmtId="0" fontId="35" fillId="31" borderId="0" xfId="0" applyFont="1" applyFill="1" applyBorder="1" applyAlignment="1">
      <alignment horizontal="center" vertical="center" wrapText="1"/>
    </xf>
    <xf numFmtId="0" fontId="35" fillId="38" borderId="0" xfId="0" applyFont="1" applyFill="1" applyBorder="1" applyAlignment="1">
      <alignment horizontal="center" vertical="center" wrapText="1"/>
    </xf>
    <xf numFmtId="0" fontId="36" fillId="35" borderId="0" xfId="0" applyFont="1" applyFill="1" applyBorder="1" applyAlignment="1">
      <alignment horizontal="center" vertical="center" wrapText="1"/>
    </xf>
    <xf numFmtId="0" fontId="38" fillId="35" borderId="0" xfId="0" applyFont="1" applyFill="1" applyBorder="1" applyAlignment="1">
      <alignment horizontal="center" vertical="center" wrapText="1"/>
    </xf>
    <xf numFmtId="0" fontId="40" fillId="36" borderId="12" xfId="0" applyFont="1" applyFill="1" applyBorder="1" applyAlignment="1">
      <alignment horizontal="center" vertical="center" wrapText="1"/>
    </xf>
    <xf numFmtId="0" fontId="40" fillId="38" borderId="12" xfId="0" applyFont="1" applyFill="1" applyBorder="1" applyAlignment="1">
      <alignment horizontal="center" vertical="center" wrapText="1"/>
    </xf>
    <xf numFmtId="0" fontId="40" fillId="38" borderId="0" xfId="0" applyFont="1" applyFill="1" applyBorder="1" applyAlignment="1">
      <alignment horizontal="center" vertical="center" wrapText="1"/>
    </xf>
    <xf numFmtId="0" fontId="41" fillId="35" borderId="12" xfId="0" applyFont="1" applyFill="1" applyBorder="1" applyAlignment="1">
      <alignment horizontal="center" vertical="center" wrapText="1"/>
    </xf>
    <xf numFmtId="0" fontId="41" fillId="35" borderId="0" xfId="0" applyFont="1" applyFill="1" applyBorder="1" applyAlignment="1">
      <alignment horizontal="center" vertical="center" wrapText="1"/>
    </xf>
    <xf numFmtId="0" fontId="41" fillId="33" borderId="12" xfId="0" applyFont="1" applyFill="1" applyBorder="1" applyAlignment="1">
      <alignment horizontal="center" vertical="center"/>
    </xf>
    <xf numFmtId="0" fontId="41" fillId="33" borderId="0" xfId="0" applyFont="1" applyFill="1" applyBorder="1" applyAlignment="1">
      <alignment horizontal="center" vertical="center"/>
    </xf>
    <xf numFmtId="0" fontId="41" fillId="40" borderId="33" xfId="0" applyFont="1" applyFill="1" applyBorder="1" applyAlignment="1">
      <alignment horizontal="center" vertical="center"/>
    </xf>
    <xf numFmtId="0" fontId="41" fillId="36" borderId="12" xfId="0" applyFont="1" applyFill="1" applyBorder="1" applyAlignment="1">
      <alignment horizontal="center" vertical="center"/>
    </xf>
    <xf numFmtId="0" fontId="41" fillId="36" borderId="0" xfId="0" applyFont="1" applyFill="1" applyBorder="1" applyAlignment="1">
      <alignment horizontal="center" vertical="center"/>
    </xf>
    <xf numFmtId="0" fontId="41" fillId="0" borderId="12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37" fillId="31" borderId="0" xfId="0" applyFont="1" applyFill="1" applyBorder="1" applyAlignment="1">
      <alignment horizontal="center" vertical="center" wrapText="1"/>
    </xf>
    <xf numFmtId="0" fontId="37" fillId="38" borderId="0" xfId="0" applyFont="1" applyFill="1" applyBorder="1" applyAlignment="1">
      <alignment horizontal="center" vertical="center" wrapText="1"/>
    </xf>
    <xf numFmtId="0" fontId="26" fillId="32" borderId="0" xfId="0" applyFont="1" applyFill="1" applyBorder="1" applyAlignment="1">
      <alignment vertical="center" wrapText="1"/>
    </xf>
    <xf numFmtId="0" fontId="38" fillId="31" borderId="0" xfId="0" applyFont="1" applyFill="1" applyBorder="1" applyAlignment="1">
      <alignment horizontal="center" vertical="center" wrapText="1"/>
    </xf>
    <xf numFmtId="0" fontId="25" fillId="31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vertical="center" wrapText="1"/>
    </xf>
    <xf numFmtId="0" fontId="25" fillId="38" borderId="13" xfId="0" applyFont="1" applyFill="1" applyBorder="1" applyAlignment="1">
      <alignment vertical="center" wrapText="1"/>
    </xf>
    <xf numFmtId="0" fontId="26" fillId="38" borderId="49" xfId="0" applyFont="1" applyFill="1" applyBorder="1" applyAlignment="1">
      <alignment horizontal="center" vertical="center" wrapText="1"/>
    </xf>
    <xf numFmtId="0" fontId="36" fillId="38" borderId="49" xfId="0" applyFont="1" applyFill="1" applyBorder="1" applyAlignment="1">
      <alignment horizontal="center" vertical="center" wrapText="1"/>
    </xf>
    <xf numFmtId="0" fontId="38" fillId="38" borderId="49" xfId="0" applyFont="1" applyFill="1" applyBorder="1" applyAlignment="1">
      <alignment horizontal="center" vertical="center" wrapText="1"/>
    </xf>
    <xf numFmtId="0" fontId="25" fillId="38" borderId="49" xfId="0" applyFont="1" applyFill="1" applyBorder="1" applyAlignment="1">
      <alignment horizontal="center" vertical="center" wrapText="1"/>
    </xf>
    <xf numFmtId="0" fontId="25" fillId="38" borderId="49" xfId="0" applyFont="1" applyFill="1" applyBorder="1" applyAlignment="1">
      <alignment vertical="center" wrapText="1"/>
    </xf>
    <xf numFmtId="0" fontId="41" fillId="0" borderId="49" xfId="0" applyFont="1" applyFill="1" applyBorder="1" applyAlignment="1">
      <alignment horizontal="center" vertical="center"/>
    </xf>
    <xf numFmtId="0" fontId="25" fillId="38" borderId="49" xfId="0" applyFont="1" applyFill="1" applyBorder="1" applyAlignment="1">
      <alignment horizontal="center" vertical="center"/>
    </xf>
    <xf numFmtId="0" fontId="25" fillId="38" borderId="50" xfId="0" applyFont="1" applyFill="1" applyBorder="1" applyAlignment="1">
      <alignment horizontal="center" vertical="center"/>
    </xf>
    <xf numFmtId="0" fontId="41" fillId="38" borderId="0" xfId="0" applyFont="1" applyFill="1" applyBorder="1" applyAlignment="1">
      <alignment horizontal="center" vertical="center" wrapText="1"/>
    </xf>
    <xf numFmtId="0" fontId="28" fillId="37" borderId="51" xfId="0" applyFont="1" applyFill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/>
    </xf>
    <xf numFmtId="0" fontId="41" fillId="0" borderId="49" xfId="0" applyFont="1" applyBorder="1" applyAlignment="1">
      <alignment horizontal="center" vertical="center"/>
    </xf>
    <xf numFmtId="0" fontId="44" fillId="2" borderId="0" xfId="0" applyFont="1" applyFill="1" applyBorder="1" applyAlignment="1">
      <alignment horizontal="left" vertical="top" wrapText="1"/>
    </xf>
    <xf numFmtId="0" fontId="44" fillId="2" borderId="1" xfId="0" applyFont="1" applyFill="1" applyBorder="1" applyAlignment="1">
      <alignment horizontal="left" vertical="top" wrapText="1"/>
    </xf>
    <xf numFmtId="0" fontId="28" fillId="30" borderId="52" xfId="0" applyFont="1" applyFill="1" applyBorder="1" applyAlignment="1">
      <alignment horizontal="center" vertical="center" wrapText="1"/>
    </xf>
    <xf numFmtId="0" fontId="43" fillId="36" borderId="0" xfId="0" applyFont="1" applyFill="1" applyBorder="1" applyAlignment="1">
      <alignment horizontal="left" vertical="top" wrapText="1"/>
    </xf>
    <xf numFmtId="0" fontId="27" fillId="31" borderId="28" xfId="0" applyFont="1" applyFill="1" applyBorder="1" applyAlignment="1">
      <alignment horizontal="center" vertical="center" textRotation="90" wrapText="1"/>
    </xf>
    <xf numFmtId="0" fontId="25" fillId="38" borderId="50" xfId="0" applyFont="1" applyFill="1" applyBorder="1" applyAlignment="1">
      <alignment vertical="center" wrapText="1"/>
    </xf>
    <xf numFmtId="0" fontId="45" fillId="38" borderId="0" xfId="0" applyFont="1" applyFill="1" applyBorder="1" applyAlignment="1">
      <alignment horizontal="center" vertical="center" wrapText="1"/>
    </xf>
    <xf numFmtId="0" fontId="26" fillId="38" borderId="0" xfId="0" applyFont="1" applyFill="1" applyBorder="1" applyAlignment="1">
      <alignment vertical="center" wrapText="1"/>
    </xf>
    <xf numFmtId="0" fontId="41" fillId="38" borderId="1" xfId="0" applyFont="1" applyFill="1" applyBorder="1" applyAlignment="1">
      <alignment horizontal="center" vertical="center" wrapText="1"/>
    </xf>
    <xf numFmtId="0" fontId="46" fillId="35" borderId="0" xfId="0" applyFont="1" applyFill="1" applyBorder="1" applyAlignment="1">
      <alignment horizontal="center" vertical="center" wrapText="1"/>
    </xf>
    <xf numFmtId="0" fontId="41" fillId="35" borderId="1" xfId="0" applyFont="1" applyFill="1" applyBorder="1" applyAlignment="1">
      <alignment horizontal="center" vertical="center" wrapText="1"/>
    </xf>
    <xf numFmtId="0" fontId="26" fillId="0" borderId="24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5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25" fillId="38" borderId="12" xfId="0" applyFont="1" applyFill="1" applyBorder="1" applyAlignment="1">
      <alignment vertical="center"/>
    </xf>
    <xf numFmtId="0" fontId="26" fillId="2" borderId="0" xfId="0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horizontal="center" vertical="center"/>
    </xf>
    <xf numFmtId="0" fontId="38" fillId="2" borderId="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39" fillId="2" borderId="0" xfId="0" applyFont="1" applyFill="1" applyBorder="1" applyAlignment="1">
      <alignment horizontal="center" vertical="center"/>
    </xf>
    <xf numFmtId="0" fontId="25" fillId="40" borderId="19" xfId="0" applyFont="1" applyFill="1" applyBorder="1" applyAlignment="1">
      <alignment horizontal="center" vertical="center"/>
    </xf>
    <xf numFmtId="0" fontId="25" fillId="40" borderId="19" xfId="0" applyFont="1" applyFill="1" applyBorder="1" applyAlignment="1">
      <alignment vertical="center"/>
    </xf>
    <xf numFmtId="0" fontId="43" fillId="40" borderId="19" xfId="0" applyFont="1" applyFill="1" applyBorder="1" applyAlignment="1">
      <alignment horizontal="left" vertical="top"/>
    </xf>
    <xf numFmtId="0" fontId="44" fillId="40" borderId="31" xfId="0" applyFont="1" applyFill="1" applyBorder="1" applyAlignment="1">
      <alignment horizontal="left" vertical="top"/>
    </xf>
    <xf numFmtId="0" fontId="44" fillId="40" borderId="33" xfId="0" applyFont="1" applyFill="1" applyBorder="1" applyAlignment="1">
      <alignment horizontal="left" vertical="top"/>
    </xf>
    <xf numFmtId="0" fontId="44" fillId="40" borderId="34" xfId="0" applyFont="1" applyFill="1" applyBorder="1" applyAlignment="1">
      <alignment horizontal="left" vertical="top"/>
    </xf>
    <xf numFmtId="0" fontId="43" fillId="36" borderId="0" xfId="0" applyFont="1" applyFill="1" applyBorder="1" applyAlignment="1">
      <alignment horizontal="left" vertical="top"/>
    </xf>
    <xf numFmtId="0" fontId="44" fillId="2" borderId="0" xfId="0" applyFont="1" applyFill="1" applyBorder="1" applyAlignment="1">
      <alignment horizontal="left" vertical="top"/>
    </xf>
    <xf numFmtId="0" fontId="44" fillId="2" borderId="1" xfId="0" applyFont="1" applyFill="1" applyBorder="1" applyAlignment="1">
      <alignment horizontal="left" vertical="top"/>
    </xf>
    <xf numFmtId="0" fontId="25" fillId="0" borderId="12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left" vertical="top"/>
    </xf>
    <xf numFmtId="0" fontId="44" fillId="0" borderId="0" xfId="0" applyFont="1" applyFill="1" applyBorder="1" applyAlignment="1">
      <alignment horizontal="left" vertical="top"/>
    </xf>
    <xf numFmtId="0" fontId="44" fillId="0" borderId="1" xfId="0" applyFont="1" applyFill="1" applyBorder="1" applyAlignment="1">
      <alignment horizontal="left" vertical="top"/>
    </xf>
    <xf numFmtId="0" fontId="26" fillId="31" borderId="0" xfId="0" applyFont="1" applyFill="1" applyBorder="1" applyAlignment="1">
      <alignment horizontal="center" vertical="center"/>
    </xf>
    <xf numFmtId="0" fontId="36" fillId="31" borderId="0" xfId="0" applyFont="1" applyFill="1" applyBorder="1" applyAlignment="1">
      <alignment horizontal="center" vertical="center"/>
    </xf>
    <xf numFmtId="0" fontId="38" fillId="31" borderId="0" xfId="0" applyFont="1" applyFill="1" applyBorder="1" applyAlignment="1">
      <alignment horizontal="center" vertical="center"/>
    </xf>
    <xf numFmtId="0" fontId="26" fillId="31" borderId="0" xfId="0" applyFont="1" applyFill="1" applyBorder="1" applyAlignment="1">
      <alignment vertical="center"/>
    </xf>
    <xf numFmtId="0" fontId="25" fillId="31" borderId="0" xfId="0" applyFont="1" applyFill="1" applyBorder="1" applyAlignment="1">
      <alignment horizontal="center" vertical="center"/>
    </xf>
    <xf numFmtId="0" fontId="43" fillId="33" borderId="0" xfId="0" applyFont="1" applyFill="1" applyBorder="1" applyAlignment="1">
      <alignment horizontal="left" vertical="top"/>
    </xf>
    <xf numFmtId="0" fontId="44" fillId="33" borderId="0" xfId="0" applyFont="1" applyFill="1" applyBorder="1" applyAlignment="1">
      <alignment horizontal="left" vertical="top"/>
    </xf>
    <xf numFmtId="0" fontId="44" fillId="33" borderId="1" xfId="0" applyFont="1" applyFill="1" applyBorder="1" applyAlignment="1">
      <alignment horizontal="left" vertical="top"/>
    </xf>
    <xf numFmtId="0" fontId="25" fillId="38" borderId="13" xfId="0" applyFont="1" applyFill="1" applyBorder="1" applyAlignment="1">
      <alignment vertical="center"/>
    </xf>
    <xf numFmtId="0" fontId="26" fillId="38" borderId="49" xfId="0" applyFont="1" applyFill="1" applyBorder="1" applyAlignment="1">
      <alignment horizontal="center" vertical="center"/>
    </xf>
    <xf numFmtId="0" fontId="36" fillId="38" borderId="49" xfId="0" applyFont="1" applyFill="1" applyBorder="1" applyAlignment="1">
      <alignment horizontal="center" vertical="center"/>
    </xf>
    <xf numFmtId="0" fontId="38" fillId="38" borderId="49" xfId="0" applyFont="1" applyFill="1" applyBorder="1" applyAlignment="1">
      <alignment horizontal="center" vertical="center"/>
    </xf>
    <xf numFmtId="0" fontId="25" fillId="38" borderId="49" xfId="0" applyFont="1" applyFill="1" applyBorder="1" applyAlignment="1">
      <alignment vertical="center"/>
    </xf>
    <xf numFmtId="0" fontId="43" fillId="0" borderId="49" xfId="0" applyFont="1" applyBorder="1" applyAlignment="1">
      <alignment horizontal="left" vertical="top"/>
    </xf>
    <xf numFmtId="0" fontId="44" fillId="38" borderId="49" xfId="0" applyFont="1" applyFill="1" applyBorder="1" applyAlignment="1">
      <alignment horizontal="left" vertical="top"/>
    </xf>
    <xf numFmtId="0" fontId="44" fillId="38" borderId="50" xfId="0" applyFont="1" applyFill="1" applyBorder="1" applyAlignment="1">
      <alignment horizontal="left" vertical="top"/>
    </xf>
    <xf numFmtId="0" fontId="25" fillId="0" borderId="20" xfId="0" applyFont="1" applyFill="1" applyBorder="1" applyAlignment="1">
      <alignment vertical="center"/>
    </xf>
    <xf numFmtId="0" fontId="25" fillId="0" borderId="24" xfId="0" applyFont="1" applyFill="1" applyBorder="1" applyAlignment="1">
      <alignment horizontal="center" vertical="center"/>
    </xf>
    <xf numFmtId="0" fontId="26" fillId="38" borderId="24" xfId="56" applyFont="1" applyFill="1" applyBorder="1" applyAlignment="1">
      <alignment horizontal="center" vertical="center"/>
    </xf>
    <xf numFmtId="0" fontId="26" fillId="38" borderId="24" xfId="56" applyFont="1" applyFill="1" applyBorder="1" applyAlignment="1">
      <alignment vertical="center"/>
    </xf>
    <xf numFmtId="0" fontId="34" fillId="0" borderId="24" xfId="0" applyFont="1" applyFill="1" applyBorder="1" applyAlignment="1">
      <alignment horizontal="left" vertical="top"/>
    </xf>
    <xf numFmtId="0" fontId="44" fillId="0" borderId="24" xfId="0" applyFont="1" applyFill="1" applyBorder="1" applyAlignment="1">
      <alignment horizontal="left" vertical="top"/>
    </xf>
    <xf numFmtId="0" fontId="44" fillId="0" borderId="21" xfId="0" applyFont="1" applyFill="1" applyBorder="1" applyAlignment="1">
      <alignment horizontal="left" vertical="top"/>
    </xf>
    <xf numFmtId="0" fontId="26" fillId="35" borderId="23" xfId="0" applyFont="1" applyFill="1" applyBorder="1" applyAlignment="1">
      <alignment horizontal="center" vertical="center"/>
    </xf>
    <xf numFmtId="0" fontId="25" fillId="32" borderId="0" xfId="0" applyFont="1" applyFill="1" applyBorder="1" applyAlignment="1">
      <alignment vertical="center"/>
    </xf>
    <xf numFmtId="0" fontId="26" fillId="32" borderId="0" xfId="0" applyFont="1" applyFill="1" applyBorder="1" applyAlignment="1">
      <alignment horizontal="center" vertical="center"/>
    </xf>
    <xf numFmtId="0" fontId="25" fillId="35" borderId="0" xfId="0" applyFont="1" applyFill="1" applyBorder="1" applyAlignment="1">
      <alignment horizontal="center" vertical="center"/>
    </xf>
    <xf numFmtId="0" fontId="26" fillId="32" borderId="0" xfId="0" applyFont="1" applyFill="1" applyBorder="1" applyAlignment="1">
      <alignment vertical="center"/>
    </xf>
    <xf numFmtId="0" fontId="25" fillId="32" borderId="0" xfId="0" applyFont="1" applyFill="1" applyBorder="1" applyAlignment="1">
      <alignment horizontal="center" vertical="center"/>
    </xf>
    <xf numFmtId="0" fontId="43" fillId="35" borderId="0" xfId="0" applyFont="1" applyFill="1" applyBorder="1" applyAlignment="1">
      <alignment horizontal="left" vertical="top"/>
    </xf>
    <xf numFmtId="0" fontId="41" fillId="35" borderId="0" xfId="0" applyFont="1" applyFill="1" applyBorder="1" applyAlignment="1">
      <alignment horizontal="center" vertical="center"/>
    </xf>
    <xf numFmtId="0" fontId="42" fillId="32" borderId="1" xfId="0" applyFont="1" applyFill="1" applyBorder="1" applyAlignment="1">
      <alignment horizontal="center" vertical="center"/>
    </xf>
    <xf numFmtId="0" fontId="44" fillId="32" borderId="0" xfId="0" applyFont="1" applyFill="1" applyBorder="1" applyAlignment="1">
      <alignment horizontal="left" vertical="top"/>
    </xf>
    <xf numFmtId="0" fontId="44" fillId="32" borderId="1" xfId="0" applyFont="1" applyFill="1" applyBorder="1" applyAlignment="1">
      <alignment horizontal="left" vertical="top"/>
    </xf>
    <xf numFmtId="0" fontId="35" fillId="0" borderId="0" xfId="0" applyFont="1" applyFill="1" applyBorder="1" applyAlignment="1">
      <alignment horizontal="center" vertical="center"/>
    </xf>
    <xf numFmtId="0" fontId="36" fillId="35" borderId="0" xfId="0" applyFont="1" applyFill="1" applyBorder="1" applyAlignment="1">
      <alignment horizontal="center" vertical="center"/>
    </xf>
    <xf numFmtId="0" fontId="38" fillId="35" borderId="0" xfId="0" applyFont="1" applyFill="1" applyBorder="1" applyAlignment="1">
      <alignment horizontal="center" vertical="center"/>
    </xf>
    <xf numFmtId="0" fontId="41" fillId="35" borderId="12" xfId="0" applyFont="1" applyFill="1" applyBorder="1" applyAlignment="1">
      <alignment horizontal="center" vertical="center"/>
    </xf>
    <xf numFmtId="0" fontId="28" fillId="30" borderId="53" xfId="0" applyFont="1" applyFill="1" applyBorder="1" applyAlignment="1">
      <alignment horizontal="center" vertical="center" wrapText="1"/>
    </xf>
    <xf numFmtId="0" fontId="26" fillId="31" borderId="1" xfId="0" applyFont="1" applyFill="1" applyBorder="1" applyAlignment="1">
      <alignment horizontal="center" vertical="center" textRotation="90" wrapText="1"/>
    </xf>
    <xf numFmtId="0" fontId="42" fillId="33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vertical="center"/>
    </xf>
    <xf numFmtId="0" fontId="42" fillId="40" borderId="54" xfId="0" applyFont="1" applyFill="1" applyBorder="1" applyAlignment="1">
      <alignment horizontal="center" vertical="center"/>
    </xf>
    <xf numFmtId="0" fontId="42" fillId="38" borderId="50" xfId="0" applyFont="1" applyFill="1" applyBorder="1" applyAlignment="1">
      <alignment horizontal="center" vertical="center"/>
    </xf>
    <xf numFmtId="0" fontId="26" fillId="0" borderId="20" xfId="0" applyFont="1" applyFill="1" applyBorder="1" applyAlignment="1">
      <alignment horizontal="center" vertical="center"/>
    </xf>
    <xf numFmtId="0" fontId="41" fillId="40" borderId="55" xfId="0" applyFont="1" applyFill="1" applyBorder="1" applyAlignment="1">
      <alignment horizontal="center" vertical="center"/>
    </xf>
    <xf numFmtId="0" fontId="41" fillId="0" borderId="13" xfId="0" applyFont="1" applyFill="1" applyBorder="1" applyAlignment="1">
      <alignment horizontal="center" vertical="center"/>
    </xf>
    <xf numFmtId="0" fontId="41" fillId="38" borderId="12" xfId="0" applyFont="1" applyFill="1" applyBorder="1" applyAlignment="1">
      <alignment horizontal="center" vertical="center" wrapText="1"/>
    </xf>
    <xf numFmtId="14" fontId="0" fillId="0" borderId="19" xfId="0" applyNumberFormat="1" applyBorder="1"/>
    <xf numFmtId="0" fontId="36" fillId="31" borderId="0" xfId="0" applyFont="1" applyFill="1" applyBorder="1" applyAlignment="1">
      <alignment horizontal="center" vertical="center" wrapText="1"/>
    </xf>
    <xf numFmtId="0" fontId="27" fillId="29" borderId="39" xfId="0" applyFont="1" applyFill="1" applyBorder="1" applyAlignment="1">
      <alignment horizontal="center" vertical="center" wrapText="1"/>
    </xf>
    <xf numFmtId="0" fontId="41" fillId="40" borderId="19" xfId="0" applyFont="1" applyFill="1" applyBorder="1" applyAlignment="1">
      <alignment horizontal="center" vertical="center"/>
    </xf>
    <xf numFmtId="0" fontId="44" fillId="40" borderId="19" xfId="0" applyFont="1" applyFill="1" applyBorder="1" applyAlignment="1">
      <alignment horizontal="left" vertical="top"/>
    </xf>
    <xf numFmtId="0" fontId="44" fillId="40" borderId="54" xfId="0" applyFont="1" applyFill="1" applyBorder="1" applyAlignment="1">
      <alignment horizontal="left" vertical="top"/>
    </xf>
    <xf numFmtId="0" fontId="36" fillId="40" borderId="19" xfId="0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vertical="center"/>
    </xf>
    <xf numFmtId="0" fontId="47" fillId="40" borderId="19" xfId="0" applyFont="1" applyFill="1" applyBorder="1" applyAlignment="1">
      <alignment horizontal="left" vertical="top"/>
    </xf>
    <xf numFmtId="0" fontId="48" fillId="40" borderId="19" xfId="0" applyFont="1" applyFill="1" applyBorder="1" applyAlignment="1">
      <alignment horizontal="center" vertical="center"/>
    </xf>
    <xf numFmtId="0" fontId="41" fillId="40" borderId="0" xfId="0" applyFont="1" applyFill="1" applyBorder="1" applyAlignment="1">
      <alignment horizontal="center" vertical="center"/>
    </xf>
    <xf numFmtId="0" fontId="42" fillId="40" borderId="1" xfId="0" applyFont="1" applyFill="1" applyBorder="1" applyAlignment="1">
      <alignment horizontal="center" vertical="center"/>
    </xf>
    <xf numFmtId="0" fontId="41" fillId="40" borderId="12" xfId="0" applyFont="1" applyFill="1" applyBorder="1" applyAlignment="1">
      <alignment horizontal="center" vertical="center"/>
    </xf>
    <xf numFmtId="0" fontId="44" fillId="40" borderId="0" xfId="0" applyFont="1" applyFill="1" applyBorder="1" applyAlignment="1">
      <alignment horizontal="left" vertical="top"/>
    </xf>
    <xf numFmtId="0" fontId="44" fillId="40" borderId="1" xfId="0" applyFont="1" applyFill="1" applyBorder="1" applyAlignment="1">
      <alignment horizontal="left" vertical="top"/>
    </xf>
    <xf numFmtId="0" fontId="26" fillId="41" borderId="0" xfId="0" applyFont="1" applyFill="1" applyBorder="1" applyAlignment="1">
      <alignment horizontal="center" vertical="center"/>
    </xf>
    <xf numFmtId="0" fontId="49" fillId="31" borderId="0" xfId="0" applyFont="1" applyFill="1" applyBorder="1" applyAlignment="1">
      <alignment horizontal="center" vertical="center" wrapText="1"/>
    </xf>
    <xf numFmtId="0" fontId="49" fillId="31" borderId="0" xfId="0" applyFont="1" applyFill="1" applyBorder="1" applyAlignment="1">
      <alignment horizontal="center" vertical="center"/>
    </xf>
    <xf numFmtId="0" fontId="48" fillId="40" borderId="19" xfId="0" applyFont="1" applyFill="1" applyBorder="1" applyAlignment="1">
      <alignment vertical="center"/>
    </xf>
    <xf numFmtId="0" fontId="47" fillId="40" borderId="0" xfId="0" applyFont="1" applyFill="1" applyBorder="1" applyAlignment="1">
      <alignment horizontal="left" vertical="top"/>
    </xf>
    <xf numFmtId="0" fontId="48" fillId="0" borderId="19" xfId="0" applyFont="1" applyFill="1" applyBorder="1" applyAlignment="1">
      <alignment horizontal="center" vertical="center"/>
    </xf>
    <xf numFmtId="0" fontId="48" fillId="0" borderId="19" xfId="0" applyFont="1" applyFill="1" applyBorder="1" applyAlignment="1">
      <alignment vertical="center"/>
    </xf>
    <xf numFmtId="0" fontId="25" fillId="0" borderId="19" xfId="0" applyFont="1" applyFill="1" applyBorder="1" applyAlignment="1">
      <alignment horizontal="center" vertical="center"/>
    </xf>
    <xf numFmtId="0" fontId="50" fillId="40" borderId="19" xfId="0" applyFont="1" applyFill="1" applyBorder="1" applyAlignment="1">
      <alignment vertical="center"/>
    </xf>
    <xf numFmtId="0" fontId="50" fillId="40" borderId="19" xfId="0" applyFont="1" applyFill="1" applyBorder="1" applyAlignment="1">
      <alignment horizontal="center" vertical="center"/>
    </xf>
    <xf numFmtId="0" fontId="25" fillId="0" borderId="19" xfId="0" applyFont="1" applyFill="1" applyBorder="1" applyAlignment="1">
      <alignment vertical="center"/>
    </xf>
    <xf numFmtId="0" fontId="35" fillId="40" borderId="19" xfId="0" applyFont="1" applyFill="1" applyBorder="1" applyAlignment="1">
      <alignment vertical="center"/>
    </xf>
    <xf numFmtId="0" fontId="35" fillId="40" borderId="19" xfId="0" applyFont="1" applyFill="1" applyBorder="1" applyAlignment="1">
      <alignment horizontal="center" vertical="center"/>
    </xf>
    <xf numFmtId="0" fontId="51" fillId="40" borderId="19" xfId="0" applyFont="1" applyFill="1" applyBorder="1" applyAlignment="1">
      <alignment vertical="center"/>
    </xf>
    <xf numFmtId="0" fontId="51" fillId="40" borderId="19" xfId="0" applyFont="1" applyFill="1" applyBorder="1" applyAlignment="1">
      <alignment horizontal="center" vertical="center"/>
    </xf>
    <xf numFmtId="0" fontId="4" fillId="41" borderId="0" xfId="0" applyFont="1" applyFill="1"/>
    <xf numFmtId="0" fontId="0" fillId="41" borderId="0" xfId="0" applyFill="1"/>
    <xf numFmtId="0" fontId="50" fillId="0" borderId="19" xfId="0" applyFont="1" applyFill="1" applyBorder="1" applyAlignment="1">
      <alignment vertical="center"/>
    </xf>
    <xf numFmtId="0" fontId="50" fillId="0" borderId="19" xfId="0" applyFont="1" applyFill="1" applyBorder="1" applyAlignment="1">
      <alignment horizontal="center" vertical="center"/>
    </xf>
    <xf numFmtId="0" fontId="36" fillId="31" borderId="0" xfId="0" applyFont="1" applyFill="1" applyBorder="1" applyAlignment="1">
      <alignment horizontal="center" vertical="center" wrapText="1"/>
    </xf>
    <xf numFmtId="0" fontId="26" fillId="0" borderId="37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34" fillId="0" borderId="37" xfId="0" applyFont="1" applyBorder="1" applyAlignment="1">
      <alignment horizontal="center" vertical="center"/>
    </xf>
    <xf numFmtId="0" fontId="34" fillId="0" borderId="40" xfId="0" applyFont="1" applyBorder="1" applyAlignment="1">
      <alignment horizontal="center" vertical="center"/>
    </xf>
    <xf numFmtId="0" fontId="32" fillId="29" borderId="23" xfId="0" applyFont="1" applyFill="1" applyBorder="1" applyAlignment="1">
      <alignment horizontal="center" vertical="center" wrapText="1"/>
    </xf>
    <xf numFmtId="0" fontId="32" fillId="29" borderId="22" xfId="0" applyFont="1" applyFill="1" applyBorder="1" applyAlignment="1">
      <alignment horizontal="center" vertical="center" wrapText="1"/>
    </xf>
    <xf numFmtId="0" fontId="27" fillId="29" borderId="35" xfId="0" applyFont="1" applyFill="1" applyBorder="1" applyAlignment="1">
      <alignment horizontal="center" vertical="center" wrapText="1"/>
    </xf>
    <xf numFmtId="0" fontId="27" fillId="29" borderId="39" xfId="0" applyFont="1" applyFill="1" applyBorder="1" applyAlignment="1">
      <alignment horizontal="center" vertical="center" wrapText="1"/>
    </xf>
    <xf numFmtId="0" fontId="27" fillId="29" borderId="41" xfId="0" applyFont="1" applyFill="1" applyBorder="1" applyAlignment="1">
      <alignment horizontal="center" vertical="center" wrapText="1"/>
    </xf>
    <xf numFmtId="0" fontId="27" fillId="29" borderId="42" xfId="0" applyFont="1" applyFill="1" applyBorder="1" applyAlignment="1">
      <alignment horizontal="center" vertical="center" wrapText="1"/>
    </xf>
    <xf numFmtId="0" fontId="27" fillId="29" borderId="43" xfId="0" applyFont="1" applyFill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29" fillId="0" borderId="44" xfId="0" applyFont="1" applyBorder="1" applyAlignment="1">
      <alignment horizontal="left" vertical="center" wrapText="1"/>
    </xf>
    <xf numFmtId="0" fontId="29" fillId="0" borderId="45" xfId="0" applyFont="1" applyBorder="1" applyAlignment="1">
      <alignment horizontal="left" vertical="center" wrapText="1"/>
    </xf>
    <xf numFmtId="0" fontId="29" fillId="0" borderId="46" xfId="0" applyFont="1" applyBorder="1" applyAlignment="1">
      <alignment horizontal="left" vertical="center" wrapText="1"/>
    </xf>
    <xf numFmtId="0" fontId="29" fillId="0" borderId="48" xfId="0" applyFont="1" applyBorder="1" applyAlignment="1">
      <alignment horizontal="center" vertical="center"/>
    </xf>
    <xf numFmtId="0" fontId="29" fillId="0" borderId="45" xfId="0" applyFont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6" fillId="0" borderId="44" xfId="0" applyFont="1" applyBorder="1" applyAlignment="1">
      <alignment horizontal="left" vertical="center" wrapText="1"/>
    </xf>
    <xf numFmtId="0" fontId="26" fillId="0" borderId="45" xfId="0" applyFont="1" applyBorder="1" applyAlignment="1">
      <alignment horizontal="left" vertical="center" wrapText="1"/>
    </xf>
    <xf numFmtId="0" fontId="26" fillId="0" borderId="46" xfId="0" applyFont="1" applyBorder="1" applyAlignment="1">
      <alignment horizontal="left" vertical="center" wrapText="1"/>
    </xf>
    <xf numFmtId="0" fontId="28" fillId="29" borderId="35" xfId="0" applyFont="1" applyFill="1" applyBorder="1" applyAlignment="1">
      <alignment horizontal="center" vertical="center" wrapText="1"/>
    </xf>
    <xf numFmtId="0" fontId="28" fillId="29" borderId="39" xfId="0" applyFont="1" applyFill="1" applyBorder="1" applyAlignment="1">
      <alignment horizontal="center" vertical="center" wrapText="1"/>
    </xf>
  </cellXfs>
  <cellStyles count="243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2" xfId="118" xr:uid="{00000000-0005-0000-0000-000032000000}"/>
    <cellStyle name="Calcul 2 2 2" xfId="175" xr:uid="{00000000-0005-0000-0000-000033000000}"/>
    <cellStyle name="Calcul 2 2 3" xfId="227" xr:uid="{00000000-0005-0000-0000-000034000000}"/>
    <cellStyle name="Calcul 2 2 4" xfId="164" xr:uid="{00000000-0005-0000-0000-000035000000}"/>
    <cellStyle name="Calcul 2 3" xfId="106" xr:uid="{00000000-0005-0000-0000-000036000000}"/>
    <cellStyle name="Calcul 2 3 2" xfId="215" xr:uid="{00000000-0005-0000-0000-000037000000}"/>
    <cellStyle name="Calcul 2 3 3" xfId="152" xr:uid="{00000000-0005-0000-0000-000038000000}"/>
    <cellStyle name="Calcul 2 4" xfId="199" xr:uid="{00000000-0005-0000-0000-000039000000}"/>
    <cellStyle name="Calcul 2 5" xfId="132" xr:uid="{00000000-0005-0000-0000-00003A000000}"/>
    <cellStyle name="Cellule liée 2" xfId="28" xr:uid="{00000000-0005-0000-0000-00003B000000}"/>
    <cellStyle name="Commentaire 2" xfId="29" xr:uid="{00000000-0005-0000-0000-00003C000000}"/>
    <cellStyle name="Commentaire 2 2" xfId="119" xr:uid="{00000000-0005-0000-0000-00003D000000}"/>
    <cellStyle name="Commentaire 2 2 2" xfId="176" xr:uid="{00000000-0005-0000-0000-00003E000000}"/>
    <cellStyle name="Commentaire 2 2 3" xfId="228" xr:uid="{00000000-0005-0000-0000-00003F000000}"/>
    <cellStyle name="Commentaire 2 2 4" xfId="165" xr:uid="{00000000-0005-0000-0000-000040000000}"/>
    <cellStyle name="Commentaire 2 3" xfId="107" xr:uid="{00000000-0005-0000-0000-000041000000}"/>
    <cellStyle name="Commentaire 2 3 2" xfId="216" xr:uid="{00000000-0005-0000-0000-000042000000}"/>
    <cellStyle name="Commentaire 2 3 3" xfId="153" xr:uid="{00000000-0005-0000-0000-000043000000}"/>
    <cellStyle name="Commentaire 2 4" xfId="200" xr:uid="{00000000-0005-0000-0000-000044000000}"/>
    <cellStyle name="Commentaire 2 5" xfId="133" xr:uid="{00000000-0005-0000-0000-000045000000}"/>
    <cellStyle name="Entrée 2" xfId="30" xr:uid="{00000000-0005-0000-0000-000046000000}"/>
    <cellStyle name="Entrée 2 2" xfId="120" xr:uid="{00000000-0005-0000-0000-000047000000}"/>
    <cellStyle name="Entrée 2 2 2" xfId="177" xr:uid="{00000000-0005-0000-0000-000048000000}"/>
    <cellStyle name="Entrée 2 2 3" xfId="229" xr:uid="{00000000-0005-0000-0000-000049000000}"/>
    <cellStyle name="Entrée 2 2 4" xfId="166" xr:uid="{00000000-0005-0000-0000-00004A000000}"/>
    <cellStyle name="Entrée 2 3" xfId="108" xr:uid="{00000000-0005-0000-0000-00004B000000}"/>
    <cellStyle name="Entrée 2 3 2" xfId="217" xr:uid="{00000000-0005-0000-0000-00004C000000}"/>
    <cellStyle name="Entrée 2 3 3" xfId="154" xr:uid="{00000000-0005-0000-0000-00004D000000}"/>
    <cellStyle name="Entrée 2 4" xfId="201" xr:uid="{00000000-0005-0000-0000-00004E000000}"/>
    <cellStyle name="Entrée 2 5" xfId="134" xr:uid="{00000000-0005-0000-0000-00004F000000}"/>
    <cellStyle name="Insatisfaisant 2" xfId="31" xr:uid="{00000000-0005-0000-0000-000050000000}"/>
    <cellStyle name="Milliers 2" xfId="32" xr:uid="{00000000-0005-0000-0000-000051000000}"/>
    <cellStyle name="Milliers 2 2" xfId="100" xr:uid="{00000000-0005-0000-0000-000052000000}"/>
    <cellStyle name="Milliers 2 2 2" xfId="126" xr:uid="{00000000-0005-0000-0000-000053000000}"/>
    <cellStyle name="Milliers 2 2 2 2" xfId="235" xr:uid="{00000000-0005-0000-0000-000054000000}"/>
    <cellStyle name="Milliers 2 2 2 3" xfId="180" xr:uid="{00000000-0005-0000-0000-000055000000}"/>
    <cellStyle name="Milliers 2 2 2 4" xfId="169" xr:uid="{00000000-0005-0000-0000-000056000000}"/>
    <cellStyle name="Milliers 2 2 3" xfId="121" xr:uid="{00000000-0005-0000-0000-000057000000}"/>
    <cellStyle name="Milliers 2 2 3 2" xfId="230" xr:uid="{00000000-0005-0000-0000-000058000000}"/>
    <cellStyle name="Milliers 2 2 3 3" xfId="196" xr:uid="{00000000-0005-0000-0000-000059000000}"/>
    <cellStyle name="Milliers 2 2 4" xfId="210" xr:uid="{00000000-0005-0000-0000-00005A000000}"/>
    <cellStyle name="Milliers 2 2 5" xfId="179" xr:uid="{00000000-0005-0000-0000-00005B000000}"/>
    <cellStyle name="Milliers 2 2 6" xfId="148" xr:uid="{00000000-0005-0000-0000-00005C000000}"/>
    <cellStyle name="Milliers 2 3" xfId="117" xr:uid="{00000000-0005-0000-0000-00005D000000}"/>
    <cellStyle name="Milliers 2 3 2" xfId="226" xr:uid="{00000000-0005-0000-0000-00005E000000}"/>
    <cellStyle name="Milliers 2 3 3" xfId="181" xr:uid="{00000000-0005-0000-0000-00005F000000}"/>
    <cellStyle name="Milliers 2 3 4" xfId="163" xr:uid="{00000000-0005-0000-0000-000060000000}"/>
    <cellStyle name="Milliers 2 4" xfId="109" xr:uid="{00000000-0005-0000-0000-000061000000}"/>
    <cellStyle name="Milliers 2 4 2" xfId="218" xr:uid="{00000000-0005-0000-0000-000062000000}"/>
    <cellStyle name="Milliers 2 4 3" xfId="178" xr:uid="{00000000-0005-0000-0000-000063000000}"/>
    <cellStyle name="Milliers 2 4 4" xfId="155" xr:uid="{00000000-0005-0000-0000-000064000000}"/>
    <cellStyle name="Milliers 2 5" xfId="102" xr:uid="{00000000-0005-0000-0000-000065000000}"/>
    <cellStyle name="Milliers 2 5 2" xfId="212" xr:uid="{00000000-0005-0000-0000-000066000000}"/>
    <cellStyle name="Milliers 2 5 3" xfId="193" xr:uid="{00000000-0005-0000-0000-000067000000}"/>
    <cellStyle name="Milliers 2 5 4" xfId="149" xr:uid="{00000000-0005-0000-0000-000068000000}"/>
    <cellStyle name="Milliers 2 6" xfId="57" xr:uid="{00000000-0005-0000-0000-000069000000}"/>
    <cellStyle name="Neutre 2" xfId="33" xr:uid="{00000000-0005-0000-0000-00006A000000}"/>
    <cellStyle name="Normal" xfId="0" builtinId="0"/>
    <cellStyle name="Normal 10" xfId="34" xr:uid="{00000000-0005-0000-0000-00006C000000}"/>
    <cellStyle name="Normal 10 2" xfId="96" xr:uid="{00000000-0005-0000-0000-00006D000000}"/>
    <cellStyle name="Normal 10 2 2" xfId="127" xr:uid="{00000000-0005-0000-0000-00006E000000}"/>
    <cellStyle name="Normal 10 2 2 2" xfId="236" xr:uid="{00000000-0005-0000-0000-00006F000000}"/>
    <cellStyle name="Normal 10 2 2 3" xfId="184" xr:uid="{00000000-0005-0000-0000-000070000000}"/>
    <cellStyle name="Normal 10 2 2 4" xfId="170" xr:uid="{00000000-0005-0000-0000-000071000000}"/>
    <cellStyle name="Normal 10 2 3" xfId="122" xr:uid="{00000000-0005-0000-0000-000072000000}"/>
    <cellStyle name="Normal 10 2 3 2" xfId="231" xr:uid="{00000000-0005-0000-0000-000073000000}"/>
    <cellStyle name="Normal 10 2 3 3" xfId="197" xr:uid="{00000000-0005-0000-0000-000074000000}"/>
    <cellStyle name="Normal 10 2 4" xfId="208" xr:uid="{00000000-0005-0000-0000-000075000000}"/>
    <cellStyle name="Normal 10 2 5" xfId="183" xr:uid="{00000000-0005-0000-0000-000076000000}"/>
    <cellStyle name="Normal 10 2 6" xfId="146" xr:uid="{00000000-0005-0000-0000-000077000000}"/>
    <cellStyle name="Normal 10 3" xfId="116" xr:uid="{00000000-0005-0000-0000-000078000000}"/>
    <cellStyle name="Normal 10 3 2" xfId="225" xr:uid="{00000000-0005-0000-0000-000079000000}"/>
    <cellStyle name="Normal 10 3 3" xfId="185" xr:uid="{00000000-0005-0000-0000-00007A000000}"/>
    <cellStyle name="Normal 10 3 4" xfId="162" xr:uid="{00000000-0005-0000-0000-00007B000000}"/>
    <cellStyle name="Normal 10 4" xfId="110" xr:uid="{00000000-0005-0000-0000-00007C000000}"/>
    <cellStyle name="Normal 10 4 2" xfId="219" xr:uid="{00000000-0005-0000-0000-00007D000000}"/>
    <cellStyle name="Normal 10 4 3" xfId="182" xr:uid="{00000000-0005-0000-0000-00007E000000}"/>
    <cellStyle name="Normal 10 4 4" xfId="156" xr:uid="{00000000-0005-0000-0000-00007F000000}"/>
    <cellStyle name="Normal 10 5" xfId="103" xr:uid="{00000000-0005-0000-0000-000080000000}"/>
    <cellStyle name="Normal 10 5 2" xfId="213" xr:uid="{00000000-0005-0000-0000-000081000000}"/>
    <cellStyle name="Normal 10 5 3" xfId="194" xr:uid="{00000000-0005-0000-0000-000082000000}"/>
    <cellStyle name="Normal 10 5 4" xfId="150" xr:uid="{00000000-0005-0000-0000-000083000000}"/>
    <cellStyle name="Normal 10 6" xfId="58" xr:uid="{00000000-0005-0000-0000-000084000000}"/>
    <cellStyle name="Normal 10 7" xfId="172" xr:uid="{00000000-0005-0000-0000-000085000000}"/>
    <cellStyle name="Normal 11" xfId="242" xr:uid="{00000000-0005-0000-0000-000086000000}"/>
    <cellStyle name="Normal 2" xfId="1" xr:uid="{00000000-0005-0000-0000-000087000000}"/>
    <cellStyle name="Normal 2 2" xfId="56" xr:uid="{00000000-0005-0000-0000-000088000000}"/>
    <cellStyle name="Normal 2 3" xfId="92" xr:uid="{00000000-0005-0000-0000-000089000000}"/>
    <cellStyle name="Normal 2 4" xfId="105" xr:uid="{00000000-0005-0000-0000-00008A000000}"/>
    <cellStyle name="Normal 2 5" xfId="76" xr:uid="{00000000-0005-0000-0000-00008B000000}"/>
    <cellStyle name="Normal 2 6" xfId="59" xr:uid="{00000000-0005-0000-0000-00008C000000}"/>
    <cellStyle name="Normal 3" xfId="35" xr:uid="{00000000-0005-0000-0000-00008D000000}"/>
    <cellStyle name="Normal 3 2" xfId="36" xr:uid="{00000000-0005-0000-0000-00008E000000}"/>
    <cellStyle name="Normal 3_MOYENS_LICENCE_11_15 maj budget 2" xfId="37" xr:uid="{00000000-0005-0000-0000-00008F000000}"/>
    <cellStyle name="Normal 4" xfId="101" xr:uid="{00000000-0005-0000-0000-000090000000}"/>
    <cellStyle name="Normal 4 2" xfId="211" xr:uid="{00000000-0005-0000-0000-000091000000}"/>
    <cellStyle name="Normal 4 3" xfId="174" xr:uid="{00000000-0005-0000-0000-000092000000}"/>
    <cellStyle name="Normal 5" xfId="38" xr:uid="{00000000-0005-0000-0000-000093000000}"/>
    <cellStyle name="Normal 6" xfId="39" xr:uid="{00000000-0005-0000-0000-000094000000}"/>
    <cellStyle name="Normal 7" xfId="40" xr:uid="{00000000-0005-0000-0000-000095000000}"/>
    <cellStyle name="Normal 8" xfId="41" xr:uid="{00000000-0005-0000-0000-000096000000}"/>
    <cellStyle name="Normal 9" xfId="42" xr:uid="{00000000-0005-0000-0000-000097000000}"/>
    <cellStyle name="Normal 9 2" xfId="97" xr:uid="{00000000-0005-0000-0000-000098000000}"/>
    <cellStyle name="Normal 9 2 2" xfId="128" xr:uid="{00000000-0005-0000-0000-000099000000}"/>
    <cellStyle name="Normal 9 2 2 2" xfId="237" xr:uid="{00000000-0005-0000-0000-00009A000000}"/>
    <cellStyle name="Normal 9 2 2 3" xfId="188" xr:uid="{00000000-0005-0000-0000-00009B000000}"/>
    <cellStyle name="Normal 9 2 2 4" xfId="171" xr:uid="{00000000-0005-0000-0000-00009C000000}"/>
    <cellStyle name="Normal 9 2 3" xfId="123" xr:uid="{00000000-0005-0000-0000-00009D000000}"/>
    <cellStyle name="Normal 9 2 3 2" xfId="232" xr:uid="{00000000-0005-0000-0000-00009E000000}"/>
    <cellStyle name="Normal 9 2 3 3" xfId="198" xr:uid="{00000000-0005-0000-0000-00009F000000}"/>
    <cellStyle name="Normal 9 2 4" xfId="209" xr:uid="{00000000-0005-0000-0000-0000A0000000}"/>
    <cellStyle name="Normal 9 2 5" xfId="187" xr:uid="{00000000-0005-0000-0000-0000A1000000}"/>
    <cellStyle name="Normal 9 2 6" xfId="147" xr:uid="{00000000-0005-0000-0000-0000A2000000}"/>
    <cellStyle name="Normal 9 3" xfId="115" xr:uid="{00000000-0005-0000-0000-0000A3000000}"/>
    <cellStyle name="Normal 9 3 2" xfId="224" xr:uid="{00000000-0005-0000-0000-0000A4000000}"/>
    <cellStyle name="Normal 9 3 3" xfId="189" xr:uid="{00000000-0005-0000-0000-0000A5000000}"/>
    <cellStyle name="Normal 9 3 4" xfId="161" xr:uid="{00000000-0005-0000-0000-0000A6000000}"/>
    <cellStyle name="Normal 9 4" xfId="111" xr:uid="{00000000-0005-0000-0000-0000A7000000}"/>
    <cellStyle name="Normal 9 4 2" xfId="220" xr:uid="{00000000-0005-0000-0000-0000A8000000}"/>
    <cellStyle name="Normal 9 4 3" xfId="186" xr:uid="{00000000-0005-0000-0000-0000A9000000}"/>
    <cellStyle name="Normal 9 4 4" xfId="157" xr:uid="{00000000-0005-0000-0000-0000AA000000}"/>
    <cellStyle name="Normal 9 5" xfId="104" xr:uid="{00000000-0005-0000-0000-0000AB000000}"/>
    <cellStyle name="Normal 9 5 2" xfId="214" xr:uid="{00000000-0005-0000-0000-0000AC000000}"/>
    <cellStyle name="Normal 9 5 3" xfId="195" xr:uid="{00000000-0005-0000-0000-0000AD000000}"/>
    <cellStyle name="Normal 9 5 4" xfId="151" xr:uid="{00000000-0005-0000-0000-0000AE000000}"/>
    <cellStyle name="Normal 9 6" xfId="60" xr:uid="{00000000-0005-0000-0000-0000AF000000}"/>
    <cellStyle name="Normal 9 7" xfId="173" xr:uid="{00000000-0005-0000-0000-0000B0000000}"/>
    <cellStyle name="Satisfaisant 2" xfId="43" xr:uid="{00000000-0005-0000-0000-0000B1000000}"/>
    <cellStyle name="Sortie 2" xfId="44" xr:uid="{00000000-0005-0000-0000-0000B2000000}"/>
    <cellStyle name="Sortie 2 2" xfId="124" xr:uid="{00000000-0005-0000-0000-0000B3000000}"/>
    <cellStyle name="Sortie 2 2 2" xfId="190" xr:uid="{00000000-0005-0000-0000-0000B4000000}"/>
    <cellStyle name="Sortie 2 2 2 2" xfId="238" xr:uid="{00000000-0005-0000-0000-0000B5000000}"/>
    <cellStyle name="Sortie 2 2 3" xfId="233" xr:uid="{00000000-0005-0000-0000-0000B6000000}"/>
    <cellStyle name="Sortie 2 2 3 2" xfId="241" xr:uid="{00000000-0005-0000-0000-0000B7000000}"/>
    <cellStyle name="Sortie 2 2 4" xfId="167" xr:uid="{00000000-0005-0000-0000-0000B8000000}"/>
    <cellStyle name="Sortie 2 3" xfId="112" xr:uid="{00000000-0005-0000-0000-0000B9000000}"/>
    <cellStyle name="Sortie 2 3 2" xfId="221" xr:uid="{00000000-0005-0000-0000-0000BA000000}"/>
    <cellStyle name="Sortie 2 3 2 2" xfId="240" xr:uid="{00000000-0005-0000-0000-0000BB000000}"/>
    <cellStyle name="Sortie 2 3 3" xfId="158" xr:uid="{00000000-0005-0000-0000-0000BC000000}"/>
    <cellStyle name="Sortie 2 4" xfId="202" xr:uid="{00000000-0005-0000-0000-0000BD000000}"/>
    <cellStyle name="Sortie 2 4 2" xfId="239" xr:uid="{00000000-0005-0000-0000-0000BE000000}"/>
    <cellStyle name="Sortie 2 5" xfId="135" xr:uid="{00000000-0005-0000-0000-0000BF000000}"/>
    <cellStyle name="Style 1" xfId="45" xr:uid="{00000000-0005-0000-0000-0000C0000000}"/>
    <cellStyle name="Style 1 2" xfId="93" xr:uid="{00000000-0005-0000-0000-0000C1000000}"/>
    <cellStyle name="Style 1 2 2" xfId="129" xr:uid="{00000000-0005-0000-0000-0000C2000000}"/>
    <cellStyle name="Style 1 2 3" xfId="205" xr:uid="{00000000-0005-0000-0000-0000C3000000}"/>
    <cellStyle name="Style 1 2 4" xfId="143" xr:uid="{00000000-0005-0000-0000-0000C4000000}"/>
    <cellStyle name="Style 1 3" xfId="98" xr:uid="{00000000-0005-0000-0000-0000C5000000}"/>
    <cellStyle name="Style 1 4" xfId="77" xr:uid="{00000000-0005-0000-0000-0000C6000000}"/>
    <cellStyle name="Style 1 4 2" xfId="140" xr:uid="{00000000-0005-0000-0000-0000C7000000}"/>
    <cellStyle name="Style 1 5" xfId="61" xr:uid="{00000000-0005-0000-0000-0000C8000000}"/>
    <cellStyle name="Style 1 6" xfId="136" xr:uid="{00000000-0005-0000-0000-0000C9000000}"/>
    <cellStyle name="Style 2" xfId="46" xr:uid="{00000000-0005-0000-0000-0000CA000000}"/>
    <cellStyle name="Style 2 2" xfId="47" xr:uid="{00000000-0005-0000-0000-0000CB000000}"/>
    <cellStyle name="Style 2 2 2" xfId="95" xr:uid="{00000000-0005-0000-0000-0000CC000000}"/>
    <cellStyle name="Style 2 2 2 2" xfId="130" xr:uid="{00000000-0005-0000-0000-0000CD000000}"/>
    <cellStyle name="Style 2 2 2 3" xfId="207" xr:uid="{00000000-0005-0000-0000-0000CE000000}"/>
    <cellStyle name="Style 2 2 2 4" xfId="145" xr:uid="{00000000-0005-0000-0000-0000CF000000}"/>
    <cellStyle name="Style 2 2 3" xfId="99" xr:uid="{00000000-0005-0000-0000-0000D0000000}"/>
    <cellStyle name="Style 2 2 4" xfId="79" xr:uid="{00000000-0005-0000-0000-0000D1000000}"/>
    <cellStyle name="Style 2 2 4 2" xfId="142" xr:uid="{00000000-0005-0000-0000-0000D2000000}"/>
    <cellStyle name="Style 2 2 5" xfId="62" xr:uid="{00000000-0005-0000-0000-0000D3000000}"/>
    <cellStyle name="Style 2 2 6" xfId="138" xr:uid="{00000000-0005-0000-0000-0000D4000000}"/>
    <cellStyle name="Style 2 3" xfId="94" xr:uid="{00000000-0005-0000-0000-0000D5000000}"/>
    <cellStyle name="Style 2 3 2" xfId="191" xr:uid="{00000000-0005-0000-0000-0000D6000000}"/>
    <cellStyle name="Style 2 3 3" xfId="206" xr:uid="{00000000-0005-0000-0000-0000D7000000}"/>
    <cellStyle name="Style 2 3 4" xfId="144" xr:uid="{00000000-0005-0000-0000-0000D8000000}"/>
    <cellStyle name="Style 2 4" xfId="113" xr:uid="{00000000-0005-0000-0000-0000D9000000}"/>
    <cellStyle name="Style 2 4 2" xfId="222" xr:uid="{00000000-0005-0000-0000-0000DA000000}"/>
    <cellStyle name="Style 2 4 3" xfId="159" xr:uid="{00000000-0005-0000-0000-0000DB000000}"/>
    <cellStyle name="Style 2 5" xfId="78" xr:uid="{00000000-0005-0000-0000-0000DC000000}"/>
    <cellStyle name="Style 2 5 2" xfId="141" xr:uid="{00000000-0005-0000-0000-0000DD000000}"/>
    <cellStyle name="Style 2 6" xfId="203" xr:uid="{00000000-0005-0000-0000-0000DE000000}"/>
    <cellStyle name="Style 2 7" xfId="137" xr:uid="{00000000-0005-0000-0000-0000DF000000}"/>
    <cellStyle name="Texte explicatif 2" xfId="48" xr:uid="{00000000-0005-0000-0000-0000E0000000}"/>
    <cellStyle name="Titre 2" xfId="49" xr:uid="{00000000-0005-0000-0000-0000E1000000}"/>
    <cellStyle name="Titre 1 2" xfId="50" xr:uid="{00000000-0005-0000-0000-0000E2000000}"/>
    <cellStyle name="Titre 2 2" xfId="51" xr:uid="{00000000-0005-0000-0000-0000E3000000}"/>
    <cellStyle name="Titre 3 2" xfId="52" xr:uid="{00000000-0005-0000-0000-0000E4000000}"/>
    <cellStyle name="Titre 3 2 2" xfId="131" xr:uid="{00000000-0005-0000-0000-0000E5000000}"/>
    <cellStyle name="Titre 3 2 3" xfId="63" xr:uid="{00000000-0005-0000-0000-0000E6000000}"/>
    <cellStyle name="Titre 4 2" xfId="53" xr:uid="{00000000-0005-0000-0000-0000E7000000}"/>
    <cellStyle name="Total 2" xfId="54" xr:uid="{00000000-0005-0000-0000-0000E8000000}"/>
    <cellStyle name="Total 2 2" xfId="125" xr:uid="{00000000-0005-0000-0000-0000E9000000}"/>
    <cellStyle name="Total 2 2 2" xfId="192" xr:uid="{00000000-0005-0000-0000-0000EA000000}"/>
    <cellStyle name="Total 2 2 3" xfId="234" xr:uid="{00000000-0005-0000-0000-0000EB000000}"/>
    <cellStyle name="Total 2 2 4" xfId="168" xr:uid="{00000000-0005-0000-0000-0000EC000000}"/>
    <cellStyle name="Total 2 3" xfId="114" xr:uid="{00000000-0005-0000-0000-0000ED000000}"/>
    <cellStyle name="Total 2 3 2" xfId="223" xr:uid="{00000000-0005-0000-0000-0000EE000000}"/>
    <cellStyle name="Total 2 3 3" xfId="160" xr:uid="{00000000-0005-0000-0000-0000EF000000}"/>
    <cellStyle name="Total 2 4" xfId="204" xr:uid="{00000000-0005-0000-0000-0000F0000000}"/>
    <cellStyle name="Total 2 5" xfId="139" xr:uid="{00000000-0005-0000-0000-0000F1000000}"/>
    <cellStyle name="Vérification 2" xfId="55" xr:uid="{00000000-0005-0000-0000-0000F2000000}"/>
  </cellStyles>
  <dxfs count="58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EF6F0"/>
      <color rgb="FFFDE9D9"/>
      <color rgb="FFE49388"/>
      <color rgb="FFDFF4BE"/>
      <color rgb="FFECF4BE"/>
      <color rgb="FFF1C773"/>
      <color rgb="FFE39A89"/>
      <color rgb="FFE26B0A"/>
      <color rgb="FFE84242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C393B-31A8-43B1-8E95-FD1688BFD804}">
  <sheetPr>
    <tabColor rgb="FFFF0000"/>
    <pageSetUpPr fitToPage="1"/>
  </sheetPr>
  <dimension ref="A1:BE98"/>
  <sheetViews>
    <sheetView showGridLines="0" tabSelected="1" topLeftCell="C46" zoomScale="142" zoomScaleNormal="142" zoomScaleSheetLayoutView="70" workbookViewId="0">
      <selection activeCell="I66" sqref="I66"/>
    </sheetView>
  </sheetViews>
  <sheetFormatPr baseColWidth="10" defaultColWidth="8.5703125" defaultRowHeight="15" x14ac:dyDescent="0.2"/>
  <cols>
    <col min="1" max="1" width="1.42578125" style="15" customWidth="1"/>
    <col min="2" max="2" width="5.5703125" style="1" customWidth="1"/>
    <col min="3" max="3" width="1.5703125" style="1" customWidth="1"/>
    <col min="4" max="4" width="11.42578125" style="2" bestFit="1" customWidth="1"/>
    <col min="5" max="5" width="10.7109375" style="3" customWidth="1"/>
    <col min="6" max="6" width="11.140625" style="3" bestFit="1" customWidth="1"/>
    <col min="7" max="7" width="13.7109375" style="3" customWidth="1"/>
    <col min="8" max="8" width="11.7109375" style="3" customWidth="1"/>
    <col min="9" max="9" width="88.42578125" style="1" bestFit="1" customWidth="1"/>
    <col min="10" max="13" width="5.7109375" style="3" customWidth="1"/>
    <col min="14" max="14" width="2.5703125" style="3" customWidth="1"/>
    <col min="15" max="15" width="22.28515625" style="1" customWidth="1"/>
    <col min="16" max="16" width="20.5703125" style="1" customWidth="1"/>
    <col min="17" max="17" width="24.7109375" style="2" customWidth="1"/>
    <col min="18" max="18" width="5.7109375" style="2" customWidth="1"/>
    <col min="19" max="21" width="45.7109375" style="1" customWidth="1"/>
    <col min="22" max="25" width="8.5703125" style="1"/>
    <col min="26" max="30" width="9.42578125" style="1" hidden="1" customWidth="1"/>
    <col min="31" max="31" width="9.42578125" style="1" customWidth="1"/>
    <col min="32" max="16384" width="8.5703125" style="1"/>
  </cols>
  <sheetData>
    <row r="1" spans="1:57" ht="15.75" customHeight="1" thickBot="1" x14ac:dyDescent="0.25">
      <c r="A1"/>
      <c r="B1"/>
      <c r="D1" s="1"/>
      <c r="E1"/>
      <c r="F1"/>
      <c r="G1"/>
      <c r="H1"/>
      <c r="I1"/>
      <c r="K1" s="142"/>
      <c r="L1" s="142"/>
      <c r="M1" s="142"/>
      <c r="N1"/>
      <c r="O1"/>
      <c r="P1"/>
      <c r="Q1"/>
      <c r="R1"/>
      <c r="S1"/>
      <c r="Z1" s="1" t="s">
        <v>39</v>
      </c>
    </row>
    <row r="2" spans="1:57" ht="21" customHeight="1" thickBot="1" x14ac:dyDescent="0.25">
      <c r="A2"/>
      <c r="B2"/>
      <c r="C2" s="255" t="s">
        <v>53</v>
      </c>
      <c r="D2" s="256"/>
      <c r="E2" s="246" t="s">
        <v>184</v>
      </c>
      <c r="F2" s="247"/>
      <c r="G2" s="247"/>
      <c r="H2"/>
      <c r="I2"/>
      <c r="K2" s="142"/>
      <c r="L2" s="142"/>
      <c r="M2" s="142"/>
      <c r="N2"/>
      <c r="O2"/>
      <c r="P2"/>
      <c r="Q2"/>
      <c r="R2"/>
      <c r="S2"/>
    </row>
    <row r="3" spans="1:57" ht="21" customHeight="1" thickBot="1" x14ac:dyDescent="0.25">
      <c r="A3"/>
      <c r="B3"/>
      <c r="C3" s="15"/>
      <c r="E3"/>
      <c r="F3"/>
      <c r="G3"/>
      <c r="H3"/>
      <c r="I3"/>
      <c r="K3" s="142"/>
      <c r="L3" s="142"/>
      <c r="M3" s="142"/>
      <c r="N3"/>
      <c r="O3" s="58" t="s">
        <v>45</v>
      </c>
      <c r="P3" s="59"/>
      <c r="Q3"/>
      <c r="R3"/>
      <c r="S3"/>
    </row>
    <row r="4" spans="1:57" s="6" customFormat="1" ht="30.75" customHeight="1" x14ac:dyDescent="0.2">
      <c r="A4"/>
      <c r="B4" s="257" t="s">
        <v>1</v>
      </c>
      <c r="C4" s="258"/>
      <c r="D4" s="258"/>
      <c r="E4" s="218" t="s">
        <v>2</v>
      </c>
      <c r="F4" s="259" t="s">
        <v>43</v>
      </c>
      <c r="G4" s="260"/>
      <c r="H4" s="260"/>
      <c r="I4" s="260"/>
      <c r="J4" s="260"/>
      <c r="K4" s="260"/>
      <c r="L4" s="260"/>
      <c r="M4" s="261"/>
      <c r="N4"/>
      <c r="O4" s="60" t="s">
        <v>5</v>
      </c>
      <c r="P4" s="61">
        <v>45709</v>
      </c>
      <c r="Q4"/>
      <c r="R4"/>
      <c r="S4"/>
    </row>
    <row r="5" spans="1:57" s="6" customFormat="1" ht="21.75" customHeight="1" thickBot="1" x14ac:dyDescent="0.25">
      <c r="A5"/>
      <c r="B5" s="262" t="s">
        <v>50</v>
      </c>
      <c r="C5" s="263"/>
      <c r="D5" s="264"/>
      <c r="E5" s="64">
        <v>305</v>
      </c>
      <c r="F5" s="265" t="s">
        <v>49</v>
      </c>
      <c r="G5" s="266"/>
      <c r="H5" s="266"/>
      <c r="I5" s="266"/>
      <c r="J5" s="266"/>
      <c r="K5" s="266"/>
      <c r="L5" s="266"/>
      <c r="M5" s="267"/>
      <c r="N5"/>
      <c r="O5" s="62" t="s">
        <v>6</v>
      </c>
      <c r="P5" s="63"/>
      <c r="Q5"/>
      <c r="R5"/>
      <c r="S5"/>
      <c r="T5" s="22"/>
      <c r="U5" s="22"/>
      <c r="Z5" s="6" t="s">
        <v>36</v>
      </c>
    </row>
    <row r="6" spans="1:57" ht="3.95" customHeight="1" thickBot="1" x14ac:dyDescent="0.25">
      <c r="A6"/>
      <c r="B6"/>
      <c r="C6" s="15"/>
      <c r="D6" s="15"/>
      <c r="F6" s="33"/>
      <c r="G6" s="34"/>
      <c r="H6" s="34"/>
      <c r="I6" s="33"/>
      <c r="L6" s="143"/>
      <c r="M6" s="18"/>
      <c r="N6"/>
      <c r="O6"/>
      <c r="P6"/>
      <c r="Q6"/>
      <c r="R6"/>
      <c r="S6"/>
      <c r="T6" s="21"/>
      <c r="U6" s="21"/>
    </row>
    <row r="7" spans="1:57" s="6" customFormat="1" ht="18" customHeight="1" x14ac:dyDescent="0.2">
      <c r="A7"/>
      <c r="B7" s="257" t="s">
        <v>3</v>
      </c>
      <c r="C7" s="258"/>
      <c r="D7" s="258"/>
      <c r="E7" s="218" t="s">
        <v>4</v>
      </c>
      <c r="F7" s="259" t="s">
        <v>35</v>
      </c>
      <c r="G7" s="260"/>
      <c r="H7" s="260"/>
      <c r="I7" s="260"/>
      <c r="J7" s="260"/>
      <c r="K7" s="260"/>
      <c r="L7" s="260"/>
      <c r="M7" s="261"/>
      <c r="N7"/>
      <c r="O7" s="60" t="s">
        <v>166</v>
      </c>
      <c r="P7" s="216"/>
      <c r="Q7"/>
      <c r="R7" s="39"/>
      <c r="S7" s="39"/>
      <c r="T7" s="22"/>
      <c r="U7" s="22"/>
    </row>
    <row r="8" spans="1:57" ht="31.5" customHeight="1" thickBot="1" x14ac:dyDescent="0.25">
      <c r="A8"/>
      <c r="B8" s="268" t="s">
        <v>48</v>
      </c>
      <c r="C8" s="269"/>
      <c r="D8" s="270"/>
      <c r="E8" s="65">
        <v>301</v>
      </c>
      <c r="F8" s="271" t="s">
        <v>49</v>
      </c>
      <c r="G8" s="272"/>
      <c r="H8" s="272"/>
      <c r="I8" s="272"/>
      <c r="J8" s="272"/>
      <c r="K8" s="272"/>
      <c r="L8" s="272"/>
      <c r="M8" s="273"/>
      <c r="N8"/>
      <c r="O8"/>
      <c r="P8"/>
      <c r="Q8"/>
      <c r="R8"/>
      <c r="S8"/>
      <c r="T8" s="21"/>
      <c r="U8" s="21"/>
      <c r="Z8" s="1" t="s">
        <v>37</v>
      </c>
    </row>
    <row r="9" spans="1:57" ht="3.95" customHeight="1" thickBot="1" x14ac:dyDescent="0.25">
      <c r="A9"/>
      <c r="B9"/>
      <c r="D9" s="32"/>
      <c r="E9" s="32"/>
      <c r="F9" s="10"/>
      <c r="G9" s="10"/>
      <c r="H9" s="10"/>
      <c r="I9" s="10"/>
      <c r="J9" s="32"/>
      <c r="K9" s="32"/>
      <c r="L9" s="32"/>
      <c r="O9"/>
      <c r="P9"/>
      <c r="Q9"/>
      <c r="R9"/>
      <c r="S9"/>
      <c r="T9" s="21"/>
      <c r="U9" s="21"/>
    </row>
    <row r="10" spans="1:57" ht="31.5" customHeight="1" x14ac:dyDescent="0.2">
      <c r="A10"/>
      <c r="B10"/>
      <c r="C10" s="257" t="s">
        <v>30</v>
      </c>
      <c r="D10" s="258"/>
      <c r="E10" s="66" t="s">
        <v>13</v>
      </c>
      <c r="F10" s="1"/>
      <c r="G10" s="73" t="s">
        <v>17</v>
      </c>
      <c r="H10" s="74"/>
      <c r="I10" s="75"/>
      <c r="K10" s="274" t="s">
        <v>24</v>
      </c>
      <c r="L10" s="275"/>
      <c r="M10" s="275" t="s">
        <v>25</v>
      </c>
      <c r="N10" s="275"/>
      <c r="O10" s="68" t="s">
        <v>26</v>
      </c>
      <c r="P10" s="68" t="s">
        <v>27</v>
      </c>
      <c r="Q10" s="69" t="s">
        <v>44</v>
      </c>
      <c r="R10"/>
      <c r="S10"/>
      <c r="T10" s="21"/>
      <c r="U10" s="15"/>
    </row>
    <row r="11" spans="1:57" ht="27" customHeight="1" thickBot="1" x14ac:dyDescent="0.25">
      <c r="A11"/>
      <c r="B11"/>
      <c r="C11" s="251" t="s">
        <v>51</v>
      </c>
      <c r="D11" s="252"/>
      <c r="E11" s="67" t="s">
        <v>52</v>
      </c>
      <c r="F11" s="1"/>
      <c r="G11" s="76"/>
      <c r="H11" s="77"/>
      <c r="I11" s="78"/>
      <c r="K11" s="253"/>
      <c r="L11" s="254"/>
      <c r="M11" s="254"/>
      <c r="N11" s="254"/>
      <c r="O11" s="70"/>
      <c r="P11" s="71"/>
      <c r="Q11" s="72"/>
      <c r="R11"/>
      <c r="S11" s="19"/>
      <c r="T11" s="15"/>
      <c r="U11" s="15"/>
      <c r="Z11" s="1" t="s">
        <v>38</v>
      </c>
    </row>
    <row r="12" spans="1:57" ht="3.95" customHeight="1" thickBot="1" x14ac:dyDescent="0.25">
      <c r="C12" s="15"/>
      <c r="D12"/>
      <c r="E12"/>
      <c r="F12"/>
      <c r="G12"/>
      <c r="H12"/>
      <c r="I12"/>
      <c r="J12" s="142"/>
      <c r="K12" s="142"/>
      <c r="L12" s="142"/>
      <c r="M12" s="142"/>
      <c r="O12"/>
      <c r="P12"/>
      <c r="Q12" s="20"/>
      <c r="R12" s="20"/>
      <c r="S12" s="19"/>
      <c r="T12" s="15"/>
      <c r="U12" s="15"/>
    </row>
    <row r="13" spans="1:57" s="6" customFormat="1" ht="72.75" customHeight="1" x14ac:dyDescent="0.2">
      <c r="A13"/>
      <c r="B13"/>
      <c r="C13" s="35"/>
      <c r="D13" s="48" t="s">
        <v>11</v>
      </c>
      <c r="E13" s="49" t="s">
        <v>12</v>
      </c>
      <c r="F13" s="49" t="s">
        <v>20</v>
      </c>
      <c r="G13" s="49" t="s">
        <v>7</v>
      </c>
      <c r="H13" s="49" t="s">
        <v>19</v>
      </c>
      <c r="I13" s="50" t="s">
        <v>8</v>
      </c>
      <c r="J13" s="51" t="s">
        <v>9</v>
      </c>
      <c r="K13" s="51" t="s">
        <v>10</v>
      </c>
      <c r="L13" s="51" t="s">
        <v>14</v>
      </c>
      <c r="M13" s="51" t="s">
        <v>18</v>
      </c>
      <c r="N13" s="132"/>
      <c r="O13" s="130" t="s">
        <v>16</v>
      </c>
      <c r="P13" s="52" t="s">
        <v>15</v>
      </c>
      <c r="Q13" s="206" t="s">
        <v>22</v>
      </c>
      <c r="R13" s="125" t="s">
        <v>31</v>
      </c>
      <c r="S13" s="55" t="s">
        <v>21</v>
      </c>
      <c r="T13" s="53" t="s">
        <v>28</v>
      </c>
      <c r="U13" s="54" t="s">
        <v>29</v>
      </c>
      <c r="Z13" s="6" t="s">
        <v>19</v>
      </c>
    </row>
    <row r="14" spans="1:57" s="11" customFormat="1" ht="16.5" x14ac:dyDescent="0.2">
      <c r="A14"/>
      <c r="B14"/>
      <c r="C14" s="23"/>
      <c r="D14" s="26"/>
      <c r="E14" s="83"/>
      <c r="F14" s="100"/>
      <c r="G14" s="24"/>
      <c r="H14" s="24"/>
      <c r="I14" s="25"/>
      <c r="J14" s="26"/>
      <c r="K14" s="26"/>
      <c r="L14" s="79"/>
      <c r="M14" s="79"/>
      <c r="N14" s="79"/>
      <c r="O14" s="79"/>
      <c r="P14" s="79"/>
      <c r="Q14" s="207"/>
      <c r="R14" s="87"/>
      <c r="S14" s="56"/>
      <c r="T14" s="80"/>
      <c r="U14" s="13"/>
      <c r="V14" s="12"/>
      <c r="W14" s="12"/>
      <c r="X14" s="12"/>
      <c r="Y14" s="12"/>
      <c r="Z14" s="12" t="s">
        <v>23</v>
      </c>
      <c r="AA14" s="12"/>
      <c r="AB14" s="12"/>
      <c r="AC14" s="12"/>
      <c r="AD14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</row>
    <row r="15" spans="1:57" s="16" customFormat="1" ht="16.5" x14ac:dyDescent="0.2">
      <c r="C15" s="31"/>
      <c r="D15" s="29"/>
      <c r="E15" s="84"/>
      <c r="F15" s="101"/>
      <c r="G15" s="27"/>
      <c r="H15" s="27"/>
      <c r="I15" s="28"/>
      <c r="J15" s="29"/>
      <c r="K15" s="29"/>
      <c r="L15" s="81"/>
      <c r="M15" s="81"/>
      <c r="N15" s="81"/>
      <c r="O15" s="89"/>
      <c r="P15" s="89"/>
      <c r="Q15" s="136"/>
      <c r="R15" s="88"/>
      <c r="S15" s="22"/>
      <c r="T15" s="82"/>
      <c r="U15" s="30"/>
    </row>
    <row r="16" spans="1:57" s="16" customFormat="1" ht="15.75" thickBot="1" x14ac:dyDescent="0.25">
      <c r="B16" s="133"/>
      <c r="C16" s="22"/>
      <c r="D16" s="29" t="s">
        <v>54</v>
      </c>
      <c r="E16" s="134"/>
      <c r="F16" s="134"/>
      <c r="G16" s="29" t="s">
        <v>55</v>
      </c>
      <c r="H16" s="29" t="s">
        <v>56</v>
      </c>
      <c r="I16" s="135" t="s">
        <v>163</v>
      </c>
      <c r="J16" s="29"/>
      <c r="K16" s="29"/>
      <c r="L16" s="29"/>
      <c r="M16" s="29"/>
      <c r="N16" s="29"/>
      <c r="O16" s="124"/>
      <c r="P16" s="124"/>
      <c r="Q16" s="136"/>
      <c r="R16" s="215"/>
      <c r="S16" s="22"/>
      <c r="T16" s="82"/>
      <c r="U16" s="30"/>
      <c r="Z16" s="16" t="s">
        <v>46</v>
      </c>
      <c r="AA16" s="16">
        <v>3</v>
      </c>
    </row>
    <row r="17" spans="1:30" s="6" customFormat="1" ht="27" customHeight="1" thickBot="1" x14ac:dyDescent="0.25">
      <c r="A17" s="16"/>
      <c r="B17" s="41" t="s">
        <v>41</v>
      </c>
      <c r="C17" s="9"/>
      <c r="D17" s="7" t="s">
        <v>57</v>
      </c>
      <c r="E17" s="137"/>
      <c r="F17" s="137"/>
      <c r="G17" s="7" t="s">
        <v>58</v>
      </c>
      <c r="H17" s="7" t="s">
        <v>56</v>
      </c>
      <c r="I17" s="102" t="s">
        <v>59</v>
      </c>
      <c r="J17" s="8"/>
      <c r="K17" s="8"/>
      <c r="L17" s="7"/>
      <c r="M17" s="7">
        <v>30</v>
      </c>
      <c r="N17" s="7"/>
      <c r="O17" s="91"/>
      <c r="P17" s="91"/>
      <c r="Q17" s="138"/>
      <c r="R17" s="90"/>
      <c r="S17" s="8"/>
      <c r="T17" s="8"/>
      <c r="U17" s="36"/>
      <c r="Z17" s="6" t="s">
        <v>47</v>
      </c>
      <c r="AA17" s="6">
        <v>3</v>
      </c>
    </row>
    <row r="18" spans="1:30" s="16" customFormat="1" ht="17.25" thickBot="1" x14ac:dyDescent="0.25">
      <c r="C18" s="31"/>
      <c r="D18" s="29"/>
      <c r="E18" s="84"/>
      <c r="F18" s="101"/>
      <c r="G18" s="27"/>
      <c r="H18" s="27"/>
      <c r="I18" s="28"/>
      <c r="J18" s="29"/>
      <c r="K18" s="29"/>
      <c r="L18" s="29"/>
      <c r="M18" s="29"/>
      <c r="N18" s="29"/>
      <c r="O18" s="89"/>
      <c r="P18" s="89"/>
      <c r="Q18" s="136"/>
      <c r="R18" s="88"/>
      <c r="S18" s="22"/>
      <c r="T18" s="82"/>
      <c r="U18" s="30"/>
    </row>
    <row r="19" spans="1:30" s="6" customFormat="1" ht="27" customHeight="1" thickBot="1" x14ac:dyDescent="0.25">
      <c r="A19" s="16"/>
      <c r="B19" s="41" t="s">
        <v>41</v>
      </c>
      <c r="C19" s="9"/>
      <c r="D19" s="7" t="s">
        <v>60</v>
      </c>
      <c r="E19" s="85"/>
      <c r="F19" s="86"/>
      <c r="G19" s="7" t="s">
        <v>61</v>
      </c>
      <c r="H19" s="7" t="s">
        <v>56</v>
      </c>
      <c r="I19" s="102" t="s">
        <v>62</v>
      </c>
      <c r="J19" s="8"/>
      <c r="K19" s="8"/>
      <c r="L19" s="7"/>
      <c r="M19" s="7">
        <v>30</v>
      </c>
      <c r="N19" s="7"/>
      <c r="O19" s="91"/>
      <c r="P19" s="91"/>
      <c r="Q19" s="138"/>
      <c r="R19" s="90"/>
      <c r="S19" s="8"/>
      <c r="T19" s="8"/>
      <c r="U19" s="36"/>
      <c r="Z19" s="6" t="s">
        <v>34</v>
      </c>
      <c r="AA19" s="6">
        <v>3</v>
      </c>
    </row>
    <row r="20" spans="1:30" s="14" customFormat="1" ht="6.95" customHeight="1" x14ac:dyDescent="0.2">
      <c r="B20" s="46"/>
      <c r="C20" s="114"/>
      <c r="D20" s="111"/>
      <c r="E20" s="112"/>
      <c r="F20" s="113"/>
      <c r="G20" s="47"/>
      <c r="H20" s="47"/>
      <c r="I20" s="110"/>
      <c r="J20" s="47"/>
      <c r="K20" s="47"/>
      <c r="L20" s="47"/>
      <c r="M20" s="47"/>
      <c r="N20" s="110"/>
      <c r="O20" s="98"/>
      <c r="P20" s="98"/>
      <c r="Q20" s="141"/>
      <c r="R20" s="97"/>
      <c r="S20" s="43"/>
      <c r="T20" s="43"/>
      <c r="U20" s="44"/>
    </row>
    <row r="21" spans="1:30" s="14" customFormat="1" ht="6.95" customHeight="1" x14ac:dyDescent="0.2">
      <c r="B21" s="42"/>
      <c r="C21" s="114"/>
      <c r="D21" s="111"/>
      <c r="E21" s="112"/>
      <c r="F21" s="113"/>
      <c r="G21" s="47"/>
      <c r="H21" s="47"/>
      <c r="I21" s="110"/>
      <c r="J21" s="47"/>
      <c r="K21" s="47"/>
      <c r="L21" s="47"/>
      <c r="M21" s="47"/>
      <c r="N21" s="110"/>
      <c r="O21" s="98"/>
      <c r="P21" s="98"/>
      <c r="Q21" s="141"/>
      <c r="R21" s="97"/>
      <c r="S21" s="43"/>
      <c r="T21" s="43"/>
      <c r="U21" s="44"/>
    </row>
    <row r="22" spans="1:30" x14ac:dyDescent="0.2">
      <c r="B22" s="39"/>
      <c r="C22" s="31"/>
      <c r="D22" s="232" t="s">
        <v>65</v>
      </c>
      <c r="E22" s="217"/>
      <c r="F22" s="103"/>
      <c r="G22" s="26" t="s">
        <v>63</v>
      </c>
      <c r="H22" s="26" t="s">
        <v>0</v>
      </c>
      <c r="I22" s="57" t="s">
        <v>64</v>
      </c>
      <c r="J22" s="250" t="s">
        <v>165</v>
      </c>
      <c r="K22" s="250"/>
      <c r="L22" s="104"/>
      <c r="M22" s="26">
        <v>5</v>
      </c>
      <c r="N22" s="26"/>
      <c r="O22" s="93"/>
      <c r="P22" s="93"/>
      <c r="Q22" s="208"/>
      <c r="R22" s="92"/>
      <c r="S22" s="5"/>
      <c r="T22" s="5"/>
      <c r="U22" s="37"/>
      <c r="Z22" s="1" t="s">
        <v>0</v>
      </c>
      <c r="AA22" s="1">
        <v>3</v>
      </c>
      <c r="AB22" s="1">
        <v>1</v>
      </c>
      <c r="AC22" s="14" t="s">
        <v>40</v>
      </c>
      <c r="AD22" s="1">
        <v>1</v>
      </c>
    </row>
    <row r="23" spans="1:30" x14ac:dyDescent="0.2">
      <c r="B23" s="144"/>
      <c r="C23" s="145"/>
      <c r="D23" s="231" t="s">
        <v>175</v>
      </c>
      <c r="E23" s="147"/>
      <c r="F23" s="148"/>
      <c r="G23" s="4"/>
      <c r="H23" s="4"/>
      <c r="I23" s="149"/>
      <c r="J23" s="4"/>
      <c r="K23" s="4"/>
      <c r="L23" s="4"/>
      <c r="M23" s="4"/>
      <c r="N23" s="149"/>
      <c r="O23" s="96"/>
      <c r="P23" s="96"/>
      <c r="Q23" s="209"/>
      <c r="R23" s="95"/>
      <c r="S23" s="4"/>
      <c r="T23" s="4"/>
      <c r="U23" s="38"/>
      <c r="AC23" s="14"/>
    </row>
    <row r="24" spans="1:30" x14ac:dyDescent="0.2">
      <c r="B24" s="144"/>
      <c r="C24" s="145"/>
      <c r="D24" s="146"/>
      <c r="E24" s="150" t="s">
        <v>66</v>
      </c>
      <c r="F24" s="151" t="s">
        <v>68</v>
      </c>
      <c r="G24" s="152" t="s">
        <v>67</v>
      </c>
      <c r="H24" s="152" t="s">
        <v>69</v>
      </c>
      <c r="I24" s="153" t="s">
        <v>70</v>
      </c>
      <c r="J24" s="152"/>
      <c r="K24" s="152">
        <v>30</v>
      </c>
      <c r="L24" s="152" t="s">
        <v>164</v>
      </c>
      <c r="M24" s="152"/>
      <c r="N24" s="149"/>
      <c r="O24" s="154"/>
      <c r="P24" s="94"/>
      <c r="Q24" s="210" t="str">
        <f t="shared" ref="Q24:Q27" si="0">IF(G24&lt;&gt;"",G24&amp;"E1/"&amp;G24&amp;"X1","")</f>
        <v>53MAEA01E1/53MAEA01X1</v>
      </c>
      <c r="R24" s="213">
        <v>1</v>
      </c>
      <c r="S24" s="155"/>
      <c r="T24" s="156"/>
      <c r="U24" s="157"/>
      <c r="Z24" s="1" t="s">
        <v>33</v>
      </c>
      <c r="AA24" s="1">
        <v>3</v>
      </c>
      <c r="AB24" s="1">
        <v>1</v>
      </c>
      <c r="AC24" s="1">
        <v>1</v>
      </c>
      <c r="AD24" s="1">
        <v>1</v>
      </c>
    </row>
    <row r="25" spans="1:30" x14ac:dyDescent="0.2">
      <c r="B25" s="144"/>
      <c r="C25" s="145"/>
      <c r="D25" s="146"/>
      <c r="E25" s="150" t="s">
        <v>66</v>
      </c>
      <c r="F25" s="151" t="s">
        <v>68</v>
      </c>
      <c r="G25" s="152" t="s">
        <v>71</v>
      </c>
      <c r="H25" s="152" t="s">
        <v>69</v>
      </c>
      <c r="I25" s="153" t="s">
        <v>72</v>
      </c>
      <c r="J25" s="152"/>
      <c r="K25" s="152">
        <v>12</v>
      </c>
      <c r="L25" s="152" t="s">
        <v>164</v>
      </c>
      <c r="M25" s="152"/>
      <c r="N25" s="149"/>
      <c r="O25" s="154"/>
      <c r="P25" s="94"/>
      <c r="Q25" s="210" t="str">
        <f t="shared" si="0"/>
        <v>53MAEA02E1/53MAEA02X1</v>
      </c>
      <c r="R25" s="213">
        <v>1</v>
      </c>
      <c r="S25" s="155"/>
      <c r="T25" s="156"/>
      <c r="U25" s="157"/>
      <c r="Z25" s="1" t="s">
        <v>33</v>
      </c>
      <c r="AA25" s="1">
        <v>3</v>
      </c>
      <c r="AB25" s="1">
        <v>1</v>
      </c>
      <c r="AC25" s="1">
        <v>2</v>
      </c>
      <c r="AD25" s="1">
        <v>1</v>
      </c>
    </row>
    <row r="26" spans="1:30" x14ac:dyDescent="0.2">
      <c r="B26" s="144"/>
      <c r="C26" s="145"/>
      <c r="D26" s="146"/>
      <c r="E26" s="150" t="s">
        <v>66</v>
      </c>
      <c r="F26" s="151" t="s">
        <v>68</v>
      </c>
      <c r="G26" s="225" t="s">
        <v>73</v>
      </c>
      <c r="H26" s="225" t="s">
        <v>74</v>
      </c>
      <c r="I26" s="234" t="s">
        <v>75</v>
      </c>
      <c r="J26" s="225"/>
      <c r="K26" s="225">
        <v>15</v>
      </c>
      <c r="L26" s="225" t="s">
        <v>164</v>
      </c>
      <c r="M26" s="152"/>
      <c r="N26" s="149"/>
      <c r="O26" s="154"/>
      <c r="P26" s="94"/>
      <c r="Q26" s="210" t="str">
        <f t="shared" si="0"/>
        <v>53MAEA03E1/53MAEA03X1</v>
      </c>
      <c r="R26" s="213">
        <v>1</v>
      </c>
      <c r="S26" s="155"/>
      <c r="T26" s="156"/>
      <c r="U26" s="157"/>
      <c r="Z26" s="1" t="s">
        <v>33</v>
      </c>
      <c r="AA26" s="1">
        <v>3</v>
      </c>
      <c r="AB26" s="1">
        <v>1</v>
      </c>
      <c r="AC26" s="1">
        <v>2</v>
      </c>
      <c r="AD26" s="1">
        <v>1</v>
      </c>
    </row>
    <row r="27" spans="1:30" x14ac:dyDescent="0.2">
      <c r="B27" s="144"/>
      <c r="C27" s="145"/>
      <c r="D27" s="146"/>
      <c r="E27" s="150" t="s">
        <v>66</v>
      </c>
      <c r="F27" s="151" t="s">
        <v>68</v>
      </c>
      <c r="G27" s="152" t="s">
        <v>76</v>
      </c>
      <c r="H27" s="152" t="s">
        <v>74</v>
      </c>
      <c r="I27" s="153" t="s">
        <v>77</v>
      </c>
      <c r="J27" s="152"/>
      <c r="K27" s="152">
        <v>6</v>
      </c>
      <c r="L27" s="152" t="s">
        <v>164</v>
      </c>
      <c r="M27" s="152"/>
      <c r="N27" s="149"/>
      <c r="O27" s="154"/>
      <c r="P27" s="94"/>
      <c r="Q27" s="210" t="str">
        <f t="shared" si="0"/>
        <v>53MAEA04E1/53MAEA04X1</v>
      </c>
      <c r="R27" s="213">
        <v>1</v>
      </c>
      <c r="S27" s="155"/>
      <c r="T27" s="156"/>
      <c r="U27" s="157"/>
      <c r="Z27" s="1" t="s">
        <v>33</v>
      </c>
      <c r="AA27" s="1">
        <v>3</v>
      </c>
      <c r="AB27" s="1">
        <v>1</v>
      </c>
      <c r="AC27" s="1">
        <v>2</v>
      </c>
      <c r="AD27" s="1">
        <v>1</v>
      </c>
    </row>
    <row r="28" spans="1:30" x14ac:dyDescent="0.2">
      <c r="B28" s="144"/>
      <c r="C28" s="145"/>
      <c r="D28" s="146"/>
      <c r="E28" s="147"/>
      <c r="F28" s="148"/>
      <c r="G28" s="4"/>
      <c r="H28" s="4"/>
      <c r="I28" s="149"/>
      <c r="J28" s="4"/>
      <c r="K28" s="4"/>
      <c r="L28" s="4"/>
      <c r="M28" s="4"/>
      <c r="N28" s="149"/>
      <c r="O28" s="158"/>
      <c r="P28" s="96"/>
      <c r="Q28" s="209"/>
      <c r="R28" s="95"/>
      <c r="S28" s="159"/>
      <c r="T28" s="159"/>
      <c r="U28" s="160"/>
    </row>
    <row r="29" spans="1:30" s="14" customFormat="1" ht="6.95" customHeight="1" x14ac:dyDescent="0.2">
      <c r="B29" s="42"/>
      <c r="C29" s="161"/>
      <c r="D29" s="162"/>
      <c r="E29" s="163"/>
      <c r="F29" s="164"/>
      <c r="G29" s="43"/>
      <c r="H29" s="43"/>
      <c r="I29" s="42"/>
      <c r="J29" s="43"/>
      <c r="K29" s="43"/>
      <c r="L29" s="43"/>
      <c r="M29" s="43"/>
      <c r="N29" s="42"/>
      <c r="O29" s="165"/>
      <c r="P29" s="98"/>
      <c r="Q29" s="141"/>
      <c r="R29" s="97"/>
      <c r="S29" s="166"/>
      <c r="T29" s="166"/>
      <c r="U29" s="167"/>
    </row>
    <row r="30" spans="1:30" x14ac:dyDescent="0.2">
      <c r="B30" s="144"/>
      <c r="C30" s="145"/>
      <c r="D30" s="233" t="s">
        <v>80</v>
      </c>
      <c r="E30" s="169"/>
      <c r="F30" s="170"/>
      <c r="G30" s="168" t="s">
        <v>78</v>
      </c>
      <c r="H30" s="168" t="s">
        <v>0</v>
      </c>
      <c r="I30" s="171" t="s">
        <v>79</v>
      </c>
      <c r="J30" s="250" t="s">
        <v>165</v>
      </c>
      <c r="K30" s="250"/>
      <c r="L30" s="172"/>
      <c r="M30" s="168">
        <v>5</v>
      </c>
      <c r="N30" s="168"/>
      <c r="O30" s="173"/>
      <c r="P30" s="93"/>
      <c r="Q30" s="208"/>
      <c r="R30" s="92"/>
      <c r="S30" s="174"/>
      <c r="T30" s="174"/>
      <c r="U30" s="175"/>
      <c r="Z30" s="1" t="s">
        <v>0</v>
      </c>
      <c r="AA30" s="1">
        <v>3</v>
      </c>
      <c r="AB30" s="1">
        <v>2</v>
      </c>
      <c r="AC30" s="14" t="s">
        <v>40</v>
      </c>
      <c r="AD30" s="1">
        <v>2</v>
      </c>
    </row>
    <row r="31" spans="1:30" x14ac:dyDescent="0.2">
      <c r="B31" s="144"/>
      <c r="C31" s="145"/>
      <c r="D31" s="231" t="s">
        <v>176</v>
      </c>
      <c r="E31" s="147"/>
      <c r="F31" s="148"/>
      <c r="G31" s="4"/>
      <c r="H31" s="4"/>
      <c r="I31" s="149"/>
      <c r="J31" s="4" t="s">
        <v>179</v>
      </c>
      <c r="K31" s="4"/>
      <c r="L31" s="4"/>
      <c r="M31" s="4"/>
      <c r="N31" s="149"/>
      <c r="O31" s="158"/>
      <c r="P31" s="96"/>
      <c r="Q31" s="209"/>
      <c r="R31" s="95"/>
      <c r="S31" s="159"/>
      <c r="T31" s="159"/>
      <c r="U31" s="160"/>
      <c r="AC31" s="14"/>
    </row>
    <row r="32" spans="1:30" x14ac:dyDescent="0.2">
      <c r="B32" s="144"/>
      <c r="C32" s="145"/>
      <c r="D32" s="146"/>
      <c r="E32" s="150" t="s">
        <v>81</v>
      </c>
      <c r="F32" s="151" t="s">
        <v>68</v>
      </c>
      <c r="G32" s="152" t="s">
        <v>150</v>
      </c>
      <c r="H32" s="152" t="s">
        <v>69</v>
      </c>
      <c r="I32" s="242" t="s">
        <v>183</v>
      </c>
      <c r="J32" s="152">
        <v>21</v>
      </c>
      <c r="K32" s="243">
        <v>0</v>
      </c>
      <c r="L32" s="152" t="s">
        <v>164</v>
      </c>
      <c r="M32" s="152"/>
      <c r="N32" s="149"/>
      <c r="O32" s="154" t="s">
        <v>149</v>
      </c>
      <c r="P32" s="94"/>
      <c r="Q32" s="210" t="str">
        <f>IF(G32&lt;&gt;"",G32&amp;"E1/"&amp;G32&amp;"X1","")</f>
        <v>53MADB05E1/53MADB05X1</v>
      </c>
      <c r="R32" s="213">
        <v>1</v>
      </c>
      <c r="S32" s="155"/>
      <c r="T32" s="156"/>
      <c r="U32" s="157"/>
      <c r="Z32" s="1" t="s">
        <v>33</v>
      </c>
      <c r="AA32" s="1">
        <v>3</v>
      </c>
      <c r="AB32" s="1">
        <v>2</v>
      </c>
      <c r="AC32" s="1">
        <v>1</v>
      </c>
      <c r="AD32" s="1">
        <v>2</v>
      </c>
    </row>
    <row r="33" spans="2:30" x14ac:dyDescent="0.2">
      <c r="B33" s="144"/>
      <c r="C33" s="145"/>
      <c r="D33" s="146"/>
      <c r="E33" s="150" t="s">
        <v>66</v>
      </c>
      <c r="F33" s="151" t="s">
        <v>68</v>
      </c>
      <c r="G33" s="152" t="s">
        <v>144</v>
      </c>
      <c r="H33" s="152" t="s">
        <v>74</v>
      </c>
      <c r="I33" s="153" t="s">
        <v>84</v>
      </c>
      <c r="J33" s="152"/>
      <c r="K33" s="152">
        <v>5</v>
      </c>
      <c r="L33" s="152" t="s">
        <v>164</v>
      </c>
      <c r="M33" s="152"/>
      <c r="N33" s="149"/>
      <c r="O33" s="154"/>
      <c r="P33" s="94"/>
      <c r="Q33" s="210" t="str">
        <f>IF(G33&lt;&gt;"",G33&amp;"E1/"&amp;G33&amp;"X1","")</f>
        <v>53MAEB01E1/53MAEB01X1</v>
      </c>
      <c r="R33" s="213">
        <v>1</v>
      </c>
      <c r="S33" s="155"/>
      <c r="T33" s="156"/>
      <c r="U33" s="157"/>
      <c r="Z33" s="1" t="s">
        <v>33</v>
      </c>
      <c r="AA33" s="1">
        <v>3</v>
      </c>
      <c r="AB33" s="1">
        <v>2</v>
      </c>
      <c r="AC33" s="1">
        <v>2</v>
      </c>
      <c r="AD33" s="1">
        <v>2</v>
      </c>
    </row>
    <row r="34" spans="2:30" x14ac:dyDescent="0.2">
      <c r="B34" s="144"/>
      <c r="C34" s="145"/>
      <c r="D34" s="146"/>
      <c r="E34" s="150" t="s">
        <v>66</v>
      </c>
      <c r="F34" s="151" t="s">
        <v>68</v>
      </c>
      <c r="G34" s="225" t="s">
        <v>83</v>
      </c>
      <c r="H34" s="225" t="s">
        <v>74</v>
      </c>
      <c r="I34" s="234" t="s">
        <v>86</v>
      </c>
      <c r="J34" s="225"/>
      <c r="K34" s="225">
        <v>10</v>
      </c>
      <c r="L34" s="225" t="s">
        <v>164</v>
      </c>
      <c r="M34" s="225"/>
      <c r="N34" s="149"/>
      <c r="O34" s="154"/>
      <c r="P34" s="94"/>
      <c r="Q34" s="210" t="str">
        <f>IF(G34&lt;&gt;"",G34&amp;"E1/"&amp;G34&amp;"X1","")</f>
        <v>53MAEB02E1/53MAEB02X1</v>
      </c>
      <c r="R34" s="213">
        <v>1</v>
      </c>
      <c r="S34" s="155"/>
      <c r="T34" s="156"/>
      <c r="U34" s="157"/>
      <c r="Z34" s="1" t="s">
        <v>33</v>
      </c>
      <c r="AA34" s="1">
        <v>3</v>
      </c>
      <c r="AB34" s="1">
        <v>2</v>
      </c>
      <c r="AC34" s="1">
        <v>2</v>
      </c>
      <c r="AD34" s="1">
        <v>2</v>
      </c>
    </row>
    <row r="35" spans="2:30" x14ac:dyDescent="0.2">
      <c r="B35" s="144"/>
      <c r="C35" s="145"/>
      <c r="D35" s="146"/>
      <c r="E35" s="150" t="s">
        <v>66</v>
      </c>
      <c r="F35" s="151" t="s">
        <v>68</v>
      </c>
      <c r="G35" s="225" t="s">
        <v>85</v>
      </c>
      <c r="H35" s="225" t="s">
        <v>69</v>
      </c>
      <c r="I35" s="234" t="s">
        <v>88</v>
      </c>
      <c r="J35" s="225"/>
      <c r="K35" s="225">
        <v>5</v>
      </c>
      <c r="L35" s="225" t="s">
        <v>164</v>
      </c>
      <c r="M35" s="152"/>
      <c r="N35" s="149"/>
      <c r="O35" s="154"/>
      <c r="P35" s="219"/>
      <c r="Q35" s="210" t="str">
        <f>IF(G35&lt;&gt;"",G35&amp;"E1/"&amp;G35&amp;"X1","")</f>
        <v>53MAEB03E1/53MAEB03X1</v>
      </c>
      <c r="R35" s="213">
        <v>1</v>
      </c>
      <c r="S35" s="155"/>
      <c r="T35" s="220"/>
      <c r="U35" s="221"/>
    </row>
    <row r="36" spans="2:30" x14ac:dyDescent="0.2">
      <c r="B36" s="144"/>
      <c r="C36" s="145"/>
      <c r="D36" s="146"/>
      <c r="E36" s="150" t="s">
        <v>66</v>
      </c>
      <c r="F36" s="151" t="s">
        <v>68</v>
      </c>
      <c r="G36" s="152" t="s">
        <v>87</v>
      </c>
      <c r="H36" s="152" t="s">
        <v>74</v>
      </c>
      <c r="I36" s="153" t="s">
        <v>77</v>
      </c>
      <c r="J36" s="152"/>
      <c r="K36" s="152">
        <v>6</v>
      </c>
      <c r="L36" s="152" t="s">
        <v>164</v>
      </c>
      <c r="M36" s="152"/>
      <c r="N36" s="149"/>
      <c r="O36" s="154"/>
      <c r="P36" s="94"/>
      <c r="Q36" s="210" t="str">
        <f>IF(G36&lt;&gt;"",G36&amp;"E1/"&amp;G36&amp;"X1","")</f>
        <v>53MAEB04E1/53MAEB04X1</v>
      </c>
      <c r="R36" s="213">
        <v>1</v>
      </c>
      <c r="S36" s="155"/>
      <c r="T36" s="156"/>
      <c r="U36" s="157"/>
      <c r="Z36" s="1" t="s">
        <v>33</v>
      </c>
      <c r="AA36" s="1">
        <v>3</v>
      </c>
      <c r="AB36" s="1">
        <v>2</v>
      </c>
      <c r="AC36" s="1">
        <v>2</v>
      </c>
      <c r="AD36" s="1">
        <v>2</v>
      </c>
    </row>
    <row r="37" spans="2:30" x14ac:dyDescent="0.2">
      <c r="B37" s="144"/>
      <c r="C37" s="145"/>
      <c r="D37" s="146"/>
      <c r="E37" s="150"/>
      <c r="F37" s="151" t="s">
        <v>68</v>
      </c>
      <c r="G37" s="238" t="s">
        <v>169</v>
      </c>
      <c r="H37" s="238" t="s">
        <v>74</v>
      </c>
      <c r="I37" s="241" t="s">
        <v>168</v>
      </c>
      <c r="J37" s="238"/>
      <c r="K37" s="238">
        <v>10</v>
      </c>
      <c r="L37" s="152" t="s">
        <v>164</v>
      </c>
      <c r="M37" s="152"/>
      <c r="N37" s="149"/>
      <c r="O37" s="154"/>
      <c r="P37" s="219"/>
      <c r="Q37" s="210"/>
      <c r="R37" s="213"/>
      <c r="S37" s="155"/>
      <c r="T37" s="220"/>
      <c r="U37" s="221"/>
    </row>
    <row r="38" spans="2:30" x14ac:dyDescent="0.2">
      <c r="B38" s="144"/>
      <c r="C38" s="145"/>
      <c r="D38" s="146"/>
      <c r="E38" s="150"/>
      <c r="F38" s="151" t="s">
        <v>68</v>
      </c>
      <c r="G38" s="238" t="s">
        <v>170</v>
      </c>
      <c r="H38" s="238" t="s">
        <v>69</v>
      </c>
      <c r="I38" s="241" t="s">
        <v>171</v>
      </c>
      <c r="J38" s="238"/>
      <c r="K38" s="238">
        <v>5</v>
      </c>
      <c r="L38" s="152" t="s">
        <v>164</v>
      </c>
      <c r="M38" s="152"/>
      <c r="N38" s="149"/>
      <c r="O38" s="154"/>
      <c r="P38" s="94"/>
      <c r="Q38" s="210"/>
      <c r="R38" s="213"/>
      <c r="S38" s="155"/>
      <c r="T38" s="156"/>
      <c r="U38" s="157"/>
      <c r="Z38" s="1" t="s">
        <v>33</v>
      </c>
      <c r="AA38" s="1">
        <v>3</v>
      </c>
      <c r="AB38" s="1">
        <v>2</v>
      </c>
      <c r="AC38" s="1">
        <v>2</v>
      </c>
      <c r="AD38" s="1">
        <v>2</v>
      </c>
    </row>
    <row r="39" spans="2:30" x14ac:dyDescent="0.2">
      <c r="B39" s="144"/>
      <c r="C39" s="145"/>
      <c r="D39" s="146"/>
      <c r="E39" s="147"/>
      <c r="F39" s="148"/>
      <c r="G39" s="4"/>
      <c r="H39" s="4"/>
      <c r="I39" s="149"/>
      <c r="J39" s="4"/>
      <c r="K39" s="4"/>
      <c r="L39" s="4"/>
      <c r="M39" s="4"/>
      <c r="N39" s="149"/>
      <c r="O39" s="158"/>
      <c r="P39" s="96"/>
      <c r="Q39" s="209"/>
      <c r="R39" s="95"/>
      <c r="S39" s="159"/>
      <c r="T39" s="159"/>
      <c r="U39" s="160"/>
    </row>
    <row r="40" spans="2:30" s="14" customFormat="1" ht="6.95" customHeight="1" x14ac:dyDescent="0.2">
      <c r="B40" s="42"/>
      <c r="C40" s="161"/>
      <c r="D40" s="162"/>
      <c r="E40" s="163"/>
      <c r="F40" s="164"/>
      <c r="G40" s="43"/>
      <c r="H40" s="43"/>
      <c r="I40" s="42"/>
      <c r="J40" s="43"/>
      <c r="K40" s="43"/>
      <c r="L40" s="43"/>
      <c r="M40" s="43"/>
      <c r="N40" s="42"/>
      <c r="O40" s="165"/>
      <c r="P40" s="98"/>
      <c r="Q40" s="141"/>
      <c r="R40" s="97"/>
      <c r="S40" s="166"/>
      <c r="T40" s="166"/>
      <c r="U40" s="167"/>
    </row>
    <row r="41" spans="2:30" x14ac:dyDescent="0.2">
      <c r="B41" s="144"/>
      <c r="C41" s="145"/>
      <c r="D41" s="168" t="s">
        <v>91</v>
      </c>
      <c r="E41" s="169"/>
      <c r="F41" s="170"/>
      <c r="G41" s="168" t="s">
        <v>89</v>
      </c>
      <c r="H41" s="168" t="s">
        <v>0</v>
      </c>
      <c r="I41" s="171" t="s">
        <v>90</v>
      </c>
      <c r="J41" s="250" t="s">
        <v>165</v>
      </c>
      <c r="K41" s="250"/>
      <c r="L41" s="172"/>
      <c r="M41" s="168">
        <v>5</v>
      </c>
      <c r="N41" s="168"/>
      <c r="O41" s="173"/>
      <c r="P41" s="93"/>
      <c r="Q41" s="208"/>
      <c r="R41" s="92"/>
      <c r="S41" s="174"/>
      <c r="T41" s="174"/>
      <c r="U41" s="175"/>
      <c r="Z41" s="1" t="s">
        <v>0</v>
      </c>
      <c r="AA41" s="1">
        <v>3</v>
      </c>
      <c r="AB41" s="1">
        <v>3</v>
      </c>
      <c r="AC41" s="14" t="s">
        <v>40</v>
      </c>
      <c r="AD41" s="1">
        <v>3</v>
      </c>
    </row>
    <row r="42" spans="2:30" x14ac:dyDescent="0.2">
      <c r="B42" s="144"/>
      <c r="C42" s="145"/>
      <c r="D42" s="146"/>
      <c r="E42" s="147"/>
      <c r="F42" s="148"/>
      <c r="G42" s="4"/>
      <c r="H42" s="4"/>
      <c r="I42" s="149"/>
      <c r="J42" s="4"/>
      <c r="K42" s="4"/>
      <c r="L42" s="4"/>
      <c r="M42" s="4"/>
      <c r="N42" s="149"/>
      <c r="O42" s="158"/>
      <c r="P42" s="96"/>
      <c r="Q42" s="209"/>
      <c r="R42" s="95"/>
      <c r="S42" s="159"/>
      <c r="T42" s="159"/>
      <c r="U42" s="160"/>
      <c r="AC42" s="14"/>
    </row>
    <row r="43" spans="2:30" x14ac:dyDescent="0.2">
      <c r="B43" s="144"/>
      <c r="C43" s="145"/>
      <c r="D43" s="146"/>
      <c r="E43" s="150" t="s">
        <v>81</v>
      </c>
      <c r="F43" s="151" t="s">
        <v>68</v>
      </c>
      <c r="G43" s="152" t="s">
        <v>147</v>
      </c>
      <c r="H43" s="152" t="s">
        <v>69</v>
      </c>
      <c r="I43" s="153" t="s">
        <v>92</v>
      </c>
      <c r="J43" s="152"/>
      <c r="K43" s="152">
        <v>15</v>
      </c>
      <c r="L43" s="152" t="s">
        <v>164</v>
      </c>
      <c r="M43" s="152"/>
      <c r="N43" s="149"/>
      <c r="O43" s="154" t="s">
        <v>149</v>
      </c>
      <c r="P43" s="94"/>
      <c r="Q43" s="210" t="str">
        <f t="shared" ref="Q43:Q46" si="1">IF(G43&lt;&gt;"",G43&amp;"E1/"&amp;G43&amp;"X1","")</f>
        <v>53MADC04E1/53MADC04X1</v>
      </c>
      <c r="R43" s="213">
        <v>1</v>
      </c>
      <c r="S43" s="155"/>
      <c r="T43" s="156"/>
      <c r="U43" s="157"/>
      <c r="Z43" s="1" t="s">
        <v>33</v>
      </c>
      <c r="AA43" s="1">
        <v>3</v>
      </c>
      <c r="AB43" s="1">
        <v>3</v>
      </c>
      <c r="AC43" s="1">
        <v>1</v>
      </c>
      <c r="AD43" s="1">
        <v>3</v>
      </c>
    </row>
    <row r="44" spans="2:30" x14ac:dyDescent="0.2">
      <c r="B44" s="144"/>
      <c r="C44" s="145"/>
      <c r="D44" s="146"/>
      <c r="E44" s="150" t="s">
        <v>81</v>
      </c>
      <c r="F44" s="151" t="s">
        <v>68</v>
      </c>
      <c r="G44" s="152" t="s">
        <v>148</v>
      </c>
      <c r="H44" s="152" t="s">
        <v>69</v>
      </c>
      <c r="I44" s="153" t="s">
        <v>93</v>
      </c>
      <c r="J44" s="152"/>
      <c r="K44" s="152">
        <v>15</v>
      </c>
      <c r="L44" s="152" t="s">
        <v>164</v>
      </c>
      <c r="M44" s="152"/>
      <c r="N44" s="149"/>
      <c r="O44" s="154" t="s">
        <v>149</v>
      </c>
      <c r="P44" s="94"/>
      <c r="Q44" s="210" t="str">
        <f t="shared" si="1"/>
        <v>53MADB06E1/53MADB06X1</v>
      </c>
      <c r="R44" s="213">
        <v>1</v>
      </c>
      <c r="S44" s="155"/>
      <c r="T44" s="156"/>
      <c r="U44" s="157"/>
      <c r="Z44" s="1" t="s">
        <v>33</v>
      </c>
      <c r="AA44" s="1">
        <v>3</v>
      </c>
      <c r="AB44" s="1">
        <v>3</v>
      </c>
      <c r="AC44" s="1">
        <v>2</v>
      </c>
      <c r="AD44" s="1">
        <v>3</v>
      </c>
    </row>
    <row r="45" spans="2:30" x14ac:dyDescent="0.2">
      <c r="B45" s="144"/>
      <c r="C45" s="145"/>
      <c r="D45" s="146"/>
      <c r="E45" s="150" t="s">
        <v>66</v>
      </c>
      <c r="F45" s="151" t="s">
        <v>68</v>
      </c>
      <c r="G45" s="152" t="s">
        <v>145</v>
      </c>
      <c r="H45" s="152" t="s">
        <v>74</v>
      </c>
      <c r="I45" s="153" t="s">
        <v>94</v>
      </c>
      <c r="J45" s="152"/>
      <c r="K45" s="152">
        <v>10</v>
      </c>
      <c r="L45" s="152" t="s">
        <v>164</v>
      </c>
      <c r="M45" s="152"/>
      <c r="N45" s="149"/>
      <c r="O45" s="154"/>
      <c r="P45" s="94"/>
      <c r="Q45" s="210" t="str">
        <f t="shared" si="1"/>
        <v>53MAEC01E1/53MAEC01X1</v>
      </c>
      <c r="R45" s="213">
        <v>1</v>
      </c>
      <c r="S45" s="155"/>
      <c r="T45" s="156"/>
      <c r="U45" s="157"/>
      <c r="Z45" s="1" t="s">
        <v>33</v>
      </c>
      <c r="AA45" s="1">
        <v>3</v>
      </c>
      <c r="AB45" s="1">
        <v>3</v>
      </c>
      <c r="AC45" s="1">
        <v>2</v>
      </c>
      <c r="AD45" s="1">
        <v>3</v>
      </c>
    </row>
    <row r="46" spans="2:30" x14ac:dyDescent="0.2">
      <c r="B46" s="144"/>
      <c r="C46" s="145"/>
      <c r="D46" s="146"/>
      <c r="E46" s="150" t="s">
        <v>66</v>
      </c>
      <c r="F46" s="151" t="s">
        <v>68</v>
      </c>
      <c r="G46" s="152" t="s">
        <v>146</v>
      </c>
      <c r="H46" s="152" t="s">
        <v>74</v>
      </c>
      <c r="I46" s="153" t="s">
        <v>77</v>
      </c>
      <c r="J46" s="152"/>
      <c r="K46" s="152">
        <v>6</v>
      </c>
      <c r="L46" s="152" t="s">
        <v>164</v>
      </c>
      <c r="M46" s="152"/>
      <c r="N46" s="149"/>
      <c r="O46" s="154"/>
      <c r="P46" s="94"/>
      <c r="Q46" s="210" t="str">
        <f t="shared" si="1"/>
        <v>53MAEC02E1/53MAEC02X1</v>
      </c>
      <c r="R46" s="213">
        <v>1</v>
      </c>
      <c r="S46" s="155"/>
      <c r="T46" s="156"/>
      <c r="U46" s="157"/>
      <c r="Z46" s="1" t="s">
        <v>33</v>
      </c>
      <c r="AA46" s="1">
        <v>3</v>
      </c>
      <c r="AB46" s="1">
        <v>3</v>
      </c>
      <c r="AC46" s="1">
        <v>2</v>
      </c>
      <c r="AD46" s="1">
        <v>3</v>
      </c>
    </row>
    <row r="47" spans="2:30" x14ac:dyDescent="0.2">
      <c r="B47" s="144"/>
      <c r="C47" s="145"/>
      <c r="D47" s="146"/>
      <c r="E47" s="147"/>
      <c r="F47" s="148"/>
      <c r="G47" s="4"/>
      <c r="H47" s="4"/>
      <c r="I47" s="149"/>
      <c r="J47" s="4"/>
      <c r="K47" s="4"/>
      <c r="L47" s="4"/>
      <c r="M47" s="4"/>
      <c r="N47" s="149"/>
      <c r="O47" s="158"/>
      <c r="P47" s="96"/>
      <c r="Q47" s="209"/>
      <c r="R47" s="95"/>
      <c r="S47" s="159"/>
      <c r="T47" s="159"/>
      <c r="U47" s="160"/>
    </row>
    <row r="48" spans="2:30" s="14" customFormat="1" ht="6.95" customHeight="1" x14ac:dyDescent="0.2">
      <c r="B48" s="42"/>
      <c r="C48" s="161"/>
      <c r="D48" s="162"/>
      <c r="E48" s="163"/>
      <c r="F48" s="164"/>
      <c r="G48" s="43"/>
      <c r="H48" s="43"/>
      <c r="I48" s="42"/>
      <c r="J48" s="43"/>
      <c r="K48" s="43"/>
      <c r="L48" s="43"/>
      <c r="M48" s="43"/>
      <c r="N48" s="42"/>
      <c r="O48" s="165"/>
      <c r="P48" s="98"/>
      <c r="Q48" s="141"/>
      <c r="R48" s="97"/>
      <c r="S48" s="166"/>
      <c r="T48" s="166"/>
      <c r="U48" s="167"/>
    </row>
    <row r="49" spans="2:30" x14ac:dyDescent="0.2">
      <c r="B49" s="144"/>
      <c r="C49" s="145"/>
      <c r="D49" s="233" t="s">
        <v>97</v>
      </c>
      <c r="E49" s="169"/>
      <c r="F49" s="170"/>
      <c r="G49" s="168" t="s">
        <v>95</v>
      </c>
      <c r="H49" s="168" t="s">
        <v>0</v>
      </c>
      <c r="I49" s="171" t="s">
        <v>96</v>
      </c>
      <c r="J49" s="250" t="s">
        <v>165</v>
      </c>
      <c r="K49" s="250"/>
      <c r="L49" s="172"/>
      <c r="M49" s="168">
        <v>5</v>
      </c>
      <c r="N49" s="168"/>
      <c r="O49" s="93"/>
      <c r="P49" s="93"/>
      <c r="Q49" s="208"/>
      <c r="R49" s="92"/>
      <c r="S49" s="174"/>
      <c r="T49" s="174"/>
      <c r="U49" s="175"/>
      <c r="Z49" s="1" t="s">
        <v>0</v>
      </c>
      <c r="AA49" s="1">
        <v>3</v>
      </c>
      <c r="AB49" s="1">
        <v>4</v>
      </c>
      <c r="AC49" s="14" t="s">
        <v>40</v>
      </c>
      <c r="AD49" s="1">
        <v>4</v>
      </c>
    </row>
    <row r="50" spans="2:30" x14ac:dyDescent="0.2">
      <c r="B50" s="144"/>
      <c r="C50" s="145"/>
      <c r="D50" s="231" t="s">
        <v>178</v>
      </c>
      <c r="E50" s="147"/>
      <c r="F50" s="148"/>
      <c r="G50" s="4"/>
      <c r="H50" s="4"/>
      <c r="I50" s="149"/>
      <c r="J50" s="4"/>
      <c r="K50" s="4"/>
      <c r="L50" s="4"/>
      <c r="M50" s="4"/>
      <c r="N50" s="149"/>
      <c r="O50" s="96"/>
      <c r="P50" s="96"/>
      <c r="Q50" s="209"/>
      <c r="R50" s="95"/>
      <c r="S50" s="159"/>
      <c r="T50" s="159"/>
      <c r="U50" s="160"/>
      <c r="AC50" s="14"/>
    </row>
    <row r="51" spans="2:30" x14ac:dyDescent="0.2">
      <c r="B51" s="144"/>
      <c r="C51" s="145"/>
      <c r="D51" s="146"/>
      <c r="E51" s="150" t="s">
        <v>81</v>
      </c>
      <c r="F51" s="151" t="s">
        <v>68</v>
      </c>
      <c r="G51" s="152" t="s">
        <v>151</v>
      </c>
      <c r="H51" s="152" t="s">
        <v>69</v>
      </c>
      <c r="I51" s="153" t="s">
        <v>98</v>
      </c>
      <c r="J51" s="152"/>
      <c r="K51" s="152">
        <v>21</v>
      </c>
      <c r="L51" s="152" t="s">
        <v>164</v>
      </c>
      <c r="M51" s="152"/>
      <c r="N51" s="149"/>
      <c r="O51" s="154" t="s">
        <v>149</v>
      </c>
      <c r="P51" s="94"/>
      <c r="Q51" s="210" t="str">
        <f>IF(G51&lt;&gt;"",G51&amp;"E1/"&amp;G51&amp;"X1","")</f>
        <v>53MADA04E1/53MADA04X1</v>
      </c>
      <c r="R51" s="213">
        <v>1</v>
      </c>
      <c r="S51" s="155"/>
      <c r="T51" s="156"/>
      <c r="U51" s="157"/>
      <c r="Z51" s="1" t="s">
        <v>33</v>
      </c>
      <c r="AA51" s="1">
        <v>3</v>
      </c>
      <c r="AB51" s="1">
        <v>4</v>
      </c>
      <c r="AC51" s="1">
        <v>1</v>
      </c>
      <c r="AD51" s="1">
        <v>4</v>
      </c>
    </row>
    <row r="52" spans="2:30" x14ac:dyDescent="0.2">
      <c r="B52" s="144"/>
      <c r="C52" s="145"/>
      <c r="D52" s="146"/>
      <c r="E52" s="150" t="s">
        <v>81</v>
      </c>
      <c r="F52" s="151" t="s">
        <v>68</v>
      </c>
      <c r="G52" s="238" t="s">
        <v>152</v>
      </c>
      <c r="H52" s="238" t="s">
        <v>69</v>
      </c>
      <c r="I52" s="241" t="s">
        <v>101</v>
      </c>
      <c r="J52" s="238"/>
      <c r="K52" s="238">
        <v>21</v>
      </c>
      <c r="L52" s="238" t="s">
        <v>164</v>
      </c>
      <c r="M52" s="222"/>
      <c r="N52" s="223"/>
      <c r="O52" s="224" t="s">
        <v>149</v>
      </c>
      <c r="P52" s="94"/>
      <c r="Q52" s="210" t="str">
        <f>IF(G52&lt;&gt;"",G52&amp;"E1/"&amp;G52&amp;"X1","")</f>
        <v>53MADC02E1/53MADC02X1</v>
      </c>
      <c r="R52" s="213">
        <v>1</v>
      </c>
      <c r="S52" s="155"/>
      <c r="T52" s="156"/>
      <c r="U52" s="157"/>
      <c r="Z52" s="1" t="s">
        <v>33</v>
      </c>
      <c r="AA52" s="1">
        <v>3</v>
      </c>
      <c r="AB52" s="1">
        <v>4</v>
      </c>
      <c r="AC52" s="1">
        <v>2</v>
      </c>
      <c r="AD52" s="1">
        <v>4</v>
      </c>
    </row>
    <row r="53" spans="2:30" x14ac:dyDescent="0.2">
      <c r="B53" s="144"/>
      <c r="C53" s="145"/>
      <c r="D53" s="146"/>
      <c r="E53" s="150" t="s">
        <v>66</v>
      </c>
      <c r="F53" s="151" t="s">
        <v>68</v>
      </c>
      <c r="G53" s="236" t="s">
        <v>157</v>
      </c>
      <c r="H53" s="236" t="s">
        <v>69</v>
      </c>
      <c r="I53" s="237" t="s">
        <v>100</v>
      </c>
      <c r="J53" s="236"/>
      <c r="K53" s="236">
        <v>21</v>
      </c>
      <c r="L53" s="238" t="s">
        <v>164</v>
      </c>
      <c r="M53" s="152"/>
      <c r="N53" s="149"/>
      <c r="O53" s="154"/>
      <c r="P53" s="219"/>
      <c r="Q53" s="210" t="str">
        <f>IF(G53&lt;&gt;"",G53&amp;"E1/"&amp;G53&amp;"X1","")</f>
        <v>53MAED01E1/53MAED01X1</v>
      </c>
      <c r="R53" s="213">
        <v>1</v>
      </c>
      <c r="S53" s="155"/>
      <c r="T53" s="220"/>
      <c r="U53" s="221"/>
    </row>
    <row r="54" spans="2:30" x14ac:dyDescent="0.2">
      <c r="B54" s="144"/>
      <c r="C54" s="145"/>
      <c r="D54" s="146"/>
      <c r="E54" s="150" t="s">
        <v>66</v>
      </c>
      <c r="F54" s="151" t="s">
        <v>68</v>
      </c>
      <c r="G54" s="152" t="s">
        <v>99</v>
      </c>
      <c r="H54" s="152" t="s">
        <v>74</v>
      </c>
      <c r="I54" s="153" t="s">
        <v>77</v>
      </c>
      <c r="J54" s="152"/>
      <c r="K54" s="152">
        <v>6</v>
      </c>
      <c r="L54" s="152" t="s">
        <v>164</v>
      </c>
      <c r="M54" s="152"/>
      <c r="N54" s="149"/>
      <c r="O54" s="154"/>
      <c r="P54" s="94"/>
      <c r="Q54" s="210" t="str">
        <f>IF(G54&lt;&gt;"",G54&amp;"E1/"&amp;G54&amp;"X1","")</f>
        <v>53MAED02E1/53MAED02X1</v>
      </c>
      <c r="R54" s="213">
        <v>1</v>
      </c>
      <c r="S54" s="155"/>
      <c r="T54" s="156"/>
      <c r="U54" s="157"/>
      <c r="Z54" s="1" t="s">
        <v>33</v>
      </c>
      <c r="AA54" s="1">
        <v>3</v>
      </c>
      <c r="AB54" s="1">
        <v>4</v>
      </c>
      <c r="AC54" s="1">
        <v>2</v>
      </c>
      <c r="AD54" s="1">
        <v>4</v>
      </c>
    </row>
    <row r="55" spans="2:30" x14ac:dyDescent="0.2">
      <c r="B55" s="144"/>
      <c r="C55" s="145"/>
      <c r="D55" s="146"/>
      <c r="E55" s="150" t="s">
        <v>66</v>
      </c>
      <c r="F55" s="151" t="s">
        <v>68</v>
      </c>
      <c r="G55" s="238" t="s">
        <v>172</v>
      </c>
      <c r="H55" s="238" t="s">
        <v>69</v>
      </c>
      <c r="I55" s="248" t="s">
        <v>185</v>
      </c>
      <c r="J55" s="238">
        <v>21</v>
      </c>
      <c r="K55" s="249">
        <v>9</v>
      </c>
      <c r="L55" s="238"/>
      <c r="M55" s="152"/>
      <c r="N55" s="149"/>
      <c r="O55" s="154"/>
      <c r="P55" s="219"/>
      <c r="Q55" s="210"/>
      <c r="R55" s="213"/>
      <c r="S55" s="155"/>
      <c r="T55" s="220"/>
      <c r="U55" s="221"/>
    </row>
    <row r="56" spans="2:30" x14ac:dyDescent="0.2">
      <c r="B56" s="144"/>
      <c r="C56" s="145"/>
      <c r="D56" s="146"/>
      <c r="E56" s="150" t="s">
        <v>66</v>
      </c>
      <c r="F56" s="151" t="s">
        <v>68</v>
      </c>
      <c r="G56" s="238" t="s">
        <v>174</v>
      </c>
      <c r="H56" s="238" t="s">
        <v>69</v>
      </c>
      <c r="I56" s="241" t="s">
        <v>173</v>
      </c>
      <c r="J56" s="238"/>
      <c r="K56" s="238">
        <v>10</v>
      </c>
      <c r="L56" s="238"/>
      <c r="M56" s="152"/>
      <c r="N56" s="149"/>
      <c r="O56" s="154"/>
      <c r="P56" s="94"/>
      <c r="Q56" s="210"/>
      <c r="R56" s="213"/>
      <c r="S56" s="155"/>
      <c r="T56" s="156"/>
      <c r="U56" s="157"/>
      <c r="Z56" s="1" t="s">
        <v>33</v>
      </c>
      <c r="AA56" s="1">
        <v>3</v>
      </c>
      <c r="AB56" s="1">
        <v>4</v>
      </c>
      <c r="AC56" s="1">
        <v>2</v>
      </c>
      <c r="AD56" s="1">
        <v>4</v>
      </c>
    </row>
    <row r="57" spans="2:30" x14ac:dyDescent="0.2">
      <c r="B57" s="144"/>
      <c r="C57" s="145"/>
      <c r="D57" s="146"/>
      <c r="E57" s="150" t="s">
        <v>66</v>
      </c>
      <c r="F57" s="151" t="s">
        <v>68</v>
      </c>
      <c r="G57" s="238" t="s">
        <v>177</v>
      </c>
      <c r="H57" s="238" t="s">
        <v>69</v>
      </c>
      <c r="I57" s="241" t="s">
        <v>188</v>
      </c>
      <c r="J57" s="238"/>
      <c r="K57" s="238">
        <v>21</v>
      </c>
      <c r="L57" s="238" t="s">
        <v>164</v>
      </c>
      <c r="M57" s="222"/>
      <c r="N57" s="223"/>
      <c r="O57" s="235" t="s">
        <v>167</v>
      </c>
      <c r="P57" s="226"/>
      <c r="Q57" s="227"/>
      <c r="R57" s="228"/>
      <c r="S57" s="229"/>
      <c r="T57" s="229"/>
      <c r="U57" s="230"/>
    </row>
    <row r="58" spans="2:30" x14ac:dyDescent="0.2">
      <c r="B58" s="144"/>
      <c r="C58" s="145"/>
      <c r="D58" s="146"/>
      <c r="E58" s="147"/>
      <c r="F58" s="148"/>
      <c r="G58" s="4"/>
      <c r="H58" s="4"/>
      <c r="I58" s="149"/>
      <c r="J58" s="4"/>
      <c r="K58" s="4"/>
      <c r="L58" s="4"/>
      <c r="M58" s="4"/>
      <c r="N58" s="149"/>
      <c r="O58" s="158"/>
      <c r="P58" s="96"/>
      <c r="Q58" s="209"/>
      <c r="R58" s="95"/>
      <c r="S58" s="159"/>
      <c r="T58" s="159"/>
      <c r="U58" s="160"/>
    </row>
    <row r="59" spans="2:30" s="14" customFormat="1" ht="6.95" customHeight="1" x14ac:dyDescent="0.2">
      <c r="B59" s="42"/>
      <c r="C59" s="161"/>
      <c r="D59" s="162"/>
      <c r="E59" s="163"/>
      <c r="F59" s="164"/>
      <c r="G59" s="43"/>
      <c r="H59" s="43"/>
      <c r="I59" s="42"/>
      <c r="J59" s="43"/>
      <c r="K59" s="43"/>
      <c r="L59" s="43"/>
      <c r="M59" s="43"/>
      <c r="N59" s="42"/>
      <c r="O59" s="165"/>
      <c r="P59" s="98"/>
      <c r="Q59" s="141"/>
      <c r="R59" s="97"/>
      <c r="S59" s="166"/>
      <c r="T59" s="166"/>
      <c r="U59" s="167"/>
    </row>
    <row r="60" spans="2:30" x14ac:dyDescent="0.2">
      <c r="B60" s="144"/>
      <c r="C60" s="145"/>
      <c r="D60" s="168" t="s">
        <v>104</v>
      </c>
      <c r="E60" s="169"/>
      <c r="F60" s="170"/>
      <c r="G60" s="168" t="s">
        <v>102</v>
      </c>
      <c r="H60" s="168" t="s">
        <v>0</v>
      </c>
      <c r="I60" s="171" t="s">
        <v>103</v>
      </c>
      <c r="J60" s="250" t="s">
        <v>165</v>
      </c>
      <c r="K60" s="250"/>
      <c r="L60" s="172"/>
      <c r="M60" s="168">
        <v>5</v>
      </c>
      <c r="N60" s="168"/>
      <c r="O60" s="173"/>
      <c r="P60" s="93"/>
      <c r="Q60" s="208"/>
      <c r="R60" s="92"/>
      <c r="S60" s="174"/>
      <c r="T60" s="174"/>
      <c r="U60" s="175"/>
      <c r="Z60" s="1" t="s">
        <v>0</v>
      </c>
      <c r="AA60" s="1">
        <v>3</v>
      </c>
      <c r="AB60" s="1">
        <v>5</v>
      </c>
      <c r="AC60" s="14" t="s">
        <v>40</v>
      </c>
      <c r="AD60" s="1">
        <v>5</v>
      </c>
    </row>
    <row r="61" spans="2:30" x14ac:dyDescent="0.2">
      <c r="B61" s="144"/>
      <c r="C61" s="145"/>
      <c r="D61" s="146"/>
      <c r="E61" s="147"/>
      <c r="F61" s="148"/>
      <c r="G61" s="4"/>
      <c r="H61" s="4"/>
      <c r="I61" s="149"/>
      <c r="J61" s="4"/>
      <c r="K61" s="4"/>
      <c r="L61" s="4"/>
      <c r="M61" s="4"/>
      <c r="N61" s="149"/>
      <c r="O61" s="158"/>
      <c r="P61" s="96"/>
      <c r="Q61" s="209"/>
      <c r="R61" s="95"/>
      <c r="S61" s="159"/>
      <c r="T61" s="159"/>
      <c r="U61" s="160"/>
      <c r="AC61" s="14"/>
    </row>
    <row r="62" spans="2:30" x14ac:dyDescent="0.2">
      <c r="B62" s="144"/>
      <c r="C62" s="145"/>
      <c r="D62" s="146"/>
      <c r="E62" s="150" t="s">
        <v>81</v>
      </c>
      <c r="F62" s="151" t="s">
        <v>68</v>
      </c>
      <c r="G62" s="152" t="s">
        <v>153</v>
      </c>
      <c r="H62" s="152" t="s">
        <v>69</v>
      </c>
      <c r="I62" s="153" t="s">
        <v>105</v>
      </c>
      <c r="J62" s="152"/>
      <c r="K62" s="152">
        <v>21</v>
      </c>
      <c r="L62" s="152" t="s">
        <v>164</v>
      </c>
      <c r="M62" s="152"/>
      <c r="N62" s="149"/>
      <c r="O62" s="154" t="s">
        <v>149</v>
      </c>
      <c r="P62" s="94"/>
      <c r="Q62" s="210" t="str">
        <f t="shared" ref="Q62:Q69" si="2">IF(G62&lt;&gt;"",G62&amp;"E1/"&amp;G62&amp;"X1","")</f>
        <v>53MADD02E1/53MADD02X1</v>
      </c>
      <c r="R62" s="213">
        <v>1</v>
      </c>
      <c r="S62" s="155"/>
      <c r="T62" s="156"/>
      <c r="U62" s="157"/>
      <c r="Z62" s="1" t="s">
        <v>33</v>
      </c>
      <c r="AA62" s="1">
        <v>3</v>
      </c>
      <c r="AB62" s="1">
        <v>5</v>
      </c>
      <c r="AC62" s="1">
        <v>1</v>
      </c>
      <c r="AD62" s="1">
        <v>5</v>
      </c>
    </row>
    <row r="63" spans="2:30" x14ac:dyDescent="0.2">
      <c r="B63" s="144"/>
      <c r="C63" s="145"/>
      <c r="D63" s="146"/>
      <c r="E63" s="150" t="s">
        <v>81</v>
      </c>
      <c r="F63" s="151" t="s">
        <v>68</v>
      </c>
      <c r="G63" s="152" t="s">
        <v>154</v>
      </c>
      <c r="H63" s="152" t="s">
        <v>69</v>
      </c>
      <c r="I63" s="153" t="s">
        <v>106</v>
      </c>
      <c r="J63" s="152"/>
      <c r="K63" s="152">
        <v>21</v>
      </c>
      <c r="L63" s="152" t="s">
        <v>164</v>
      </c>
      <c r="M63" s="152"/>
      <c r="N63" s="149"/>
      <c r="O63" s="154" t="s">
        <v>149</v>
      </c>
      <c r="P63" s="94"/>
      <c r="Q63" s="210" t="str">
        <f t="shared" si="2"/>
        <v>53MADD03E1/53MADD03X1</v>
      </c>
      <c r="R63" s="213">
        <v>1</v>
      </c>
      <c r="S63" s="155"/>
      <c r="T63" s="156"/>
      <c r="U63" s="157"/>
      <c r="Z63" s="1" t="s">
        <v>33</v>
      </c>
      <c r="AA63" s="1">
        <v>3</v>
      </c>
      <c r="AB63" s="1">
        <v>5</v>
      </c>
      <c r="AC63" s="1">
        <v>2</v>
      </c>
      <c r="AD63" s="1">
        <v>5</v>
      </c>
    </row>
    <row r="64" spans="2:30" x14ac:dyDescent="0.2">
      <c r="B64" s="144"/>
      <c r="C64" s="145"/>
      <c r="D64" s="146"/>
      <c r="E64" s="150" t="s">
        <v>66</v>
      </c>
      <c r="F64" s="151" t="s">
        <v>68</v>
      </c>
      <c r="G64" s="152" t="s">
        <v>158</v>
      </c>
      <c r="H64" s="152" t="s">
        <v>69</v>
      </c>
      <c r="I64" s="153" t="s">
        <v>108</v>
      </c>
      <c r="J64" s="152"/>
      <c r="K64" s="152">
        <v>7</v>
      </c>
      <c r="L64" s="152" t="s">
        <v>164</v>
      </c>
      <c r="M64" s="152"/>
      <c r="N64" s="149"/>
      <c r="O64" s="154"/>
      <c r="P64" s="94"/>
      <c r="Q64" s="210" t="str">
        <f t="shared" si="2"/>
        <v>53MAEE01E1/53MAEE01X1</v>
      </c>
      <c r="R64" s="213">
        <v>1</v>
      </c>
      <c r="S64" s="155"/>
      <c r="T64" s="156"/>
      <c r="U64" s="157"/>
      <c r="Z64" s="1" t="s">
        <v>33</v>
      </c>
      <c r="AA64" s="1">
        <v>3</v>
      </c>
      <c r="AB64" s="1">
        <v>5</v>
      </c>
      <c r="AC64" s="1">
        <v>2</v>
      </c>
      <c r="AD64" s="1">
        <v>5</v>
      </c>
    </row>
    <row r="65" spans="2:30" x14ac:dyDescent="0.2">
      <c r="B65" s="144"/>
      <c r="C65" s="145"/>
      <c r="D65" s="146"/>
      <c r="E65" s="150" t="s">
        <v>66</v>
      </c>
      <c r="F65" s="151" t="s">
        <v>68</v>
      </c>
      <c r="G65" s="152" t="s">
        <v>159</v>
      </c>
      <c r="H65" s="152" t="s">
        <v>69</v>
      </c>
      <c r="I65" s="153" t="s">
        <v>110</v>
      </c>
      <c r="J65" s="152"/>
      <c r="K65" s="152">
        <v>15</v>
      </c>
      <c r="L65" s="152" t="s">
        <v>164</v>
      </c>
      <c r="M65" s="152"/>
      <c r="N65" s="149"/>
      <c r="O65" s="154"/>
      <c r="P65" s="94"/>
      <c r="Q65" s="210" t="str">
        <f t="shared" si="2"/>
        <v>53MAEE02E1/53MAEE02X1</v>
      </c>
      <c r="R65" s="213">
        <v>1</v>
      </c>
      <c r="S65" s="155"/>
      <c r="T65" s="156"/>
      <c r="U65" s="157"/>
      <c r="Z65" s="1" t="s">
        <v>33</v>
      </c>
      <c r="AA65" s="1">
        <v>3</v>
      </c>
      <c r="AB65" s="1">
        <v>5</v>
      </c>
      <c r="AC65" s="1">
        <v>2</v>
      </c>
      <c r="AD65" s="1">
        <v>5</v>
      </c>
    </row>
    <row r="66" spans="2:30" x14ac:dyDescent="0.2">
      <c r="B66" s="144"/>
      <c r="C66" s="145"/>
      <c r="D66" s="146"/>
      <c r="E66" s="150" t="s">
        <v>66</v>
      </c>
      <c r="F66" s="151" t="s">
        <v>68</v>
      </c>
      <c r="G66" s="152" t="s">
        <v>107</v>
      </c>
      <c r="H66" s="152" t="s">
        <v>69</v>
      </c>
      <c r="I66" s="153" t="s">
        <v>112</v>
      </c>
      <c r="J66" s="152"/>
      <c r="K66" s="152">
        <v>10</v>
      </c>
      <c r="L66" s="152" t="s">
        <v>164</v>
      </c>
      <c r="M66" s="152"/>
      <c r="N66" s="149"/>
      <c r="O66" s="154"/>
      <c r="P66" s="94"/>
      <c r="Q66" s="210" t="str">
        <f t="shared" si="2"/>
        <v>53MAEE03E1/53MAEE03X1</v>
      </c>
      <c r="R66" s="213">
        <v>1</v>
      </c>
      <c r="S66" s="155"/>
      <c r="T66" s="156"/>
      <c r="U66" s="157"/>
      <c r="Z66" s="1" t="s">
        <v>33</v>
      </c>
      <c r="AA66" s="1">
        <v>3</v>
      </c>
      <c r="AB66" s="1">
        <v>5</v>
      </c>
      <c r="AC66" s="1">
        <v>2</v>
      </c>
      <c r="AD66" s="1">
        <v>5</v>
      </c>
    </row>
    <row r="67" spans="2:30" x14ac:dyDescent="0.2">
      <c r="B67" s="144"/>
      <c r="C67" s="145"/>
      <c r="D67" s="146"/>
      <c r="E67" s="150" t="s">
        <v>66</v>
      </c>
      <c r="F67" s="151" t="s">
        <v>68</v>
      </c>
      <c r="G67" s="152" t="s">
        <v>109</v>
      </c>
      <c r="H67" s="152" t="s">
        <v>74</v>
      </c>
      <c r="I67" s="153" t="s">
        <v>114</v>
      </c>
      <c r="J67" s="152"/>
      <c r="K67" s="152">
        <v>5</v>
      </c>
      <c r="L67" s="152" t="s">
        <v>164</v>
      </c>
      <c r="M67" s="152"/>
      <c r="N67" s="149"/>
      <c r="O67" s="154"/>
      <c r="P67" s="94"/>
      <c r="Q67" s="210" t="str">
        <f t="shared" si="2"/>
        <v>53MAEE04E1/53MAEE04X1</v>
      </c>
      <c r="R67" s="213">
        <v>1</v>
      </c>
      <c r="S67" s="155"/>
      <c r="T67" s="156"/>
      <c r="U67" s="157"/>
      <c r="Z67" s="1" t="s">
        <v>33</v>
      </c>
      <c r="AA67" s="1">
        <v>3</v>
      </c>
      <c r="AB67" s="1">
        <v>5</v>
      </c>
      <c r="AC67" s="1">
        <v>2</v>
      </c>
      <c r="AD67" s="1">
        <v>5</v>
      </c>
    </row>
    <row r="68" spans="2:30" x14ac:dyDescent="0.2">
      <c r="B68" s="144"/>
      <c r="C68" s="145"/>
      <c r="D68" s="146"/>
      <c r="E68" s="150" t="s">
        <v>66</v>
      </c>
      <c r="F68" s="151" t="s">
        <v>68</v>
      </c>
      <c r="G68" s="152" t="s">
        <v>111</v>
      </c>
      <c r="H68" s="152" t="s">
        <v>69</v>
      </c>
      <c r="I68" s="239" t="s">
        <v>187</v>
      </c>
      <c r="J68" s="152">
        <v>21</v>
      </c>
      <c r="K68" s="240">
        <v>12</v>
      </c>
      <c r="L68" s="152" t="s">
        <v>164</v>
      </c>
      <c r="M68" s="152"/>
      <c r="N68" s="149"/>
      <c r="O68" s="154"/>
      <c r="P68" s="94"/>
      <c r="Q68" s="210" t="str">
        <f t="shared" si="2"/>
        <v>53MAEE05E1/53MAEE05X1</v>
      </c>
      <c r="R68" s="213">
        <v>1</v>
      </c>
      <c r="S68" s="155"/>
      <c r="T68" s="156"/>
      <c r="U68" s="157"/>
      <c r="Z68" s="1" t="s">
        <v>33</v>
      </c>
      <c r="AA68" s="1">
        <v>3</v>
      </c>
      <c r="AB68" s="1">
        <v>5</v>
      </c>
      <c r="AC68" s="1">
        <v>2</v>
      </c>
      <c r="AD68" s="1">
        <v>5</v>
      </c>
    </row>
    <row r="69" spans="2:30" x14ac:dyDescent="0.2">
      <c r="B69" s="144"/>
      <c r="C69" s="145"/>
      <c r="D69" s="146"/>
      <c r="E69" s="150" t="s">
        <v>66</v>
      </c>
      <c r="F69" s="151" t="s">
        <v>68</v>
      </c>
      <c r="G69" s="152" t="s">
        <v>113</v>
      </c>
      <c r="H69" s="152" t="s">
        <v>74</v>
      </c>
      <c r="I69" s="153" t="s">
        <v>77</v>
      </c>
      <c r="J69" s="152"/>
      <c r="K69" s="152">
        <v>6</v>
      </c>
      <c r="L69" s="152" t="s">
        <v>164</v>
      </c>
      <c r="M69" s="152"/>
      <c r="N69" s="149"/>
      <c r="O69" s="154"/>
      <c r="P69" s="94"/>
      <c r="Q69" s="210" t="str">
        <f t="shared" si="2"/>
        <v>53MAEE06E1/53MAEE06X1</v>
      </c>
      <c r="R69" s="213">
        <v>1</v>
      </c>
      <c r="S69" s="155"/>
      <c r="T69" s="156"/>
      <c r="U69" s="157"/>
      <c r="Z69" s="1" t="s">
        <v>33</v>
      </c>
      <c r="AA69" s="1">
        <v>3</v>
      </c>
      <c r="AB69" s="1">
        <v>5</v>
      </c>
      <c r="AC69" s="1">
        <v>2</v>
      </c>
      <c r="AD69" s="1">
        <v>5</v>
      </c>
    </row>
    <row r="70" spans="2:30" x14ac:dyDescent="0.2">
      <c r="B70" s="144"/>
      <c r="C70" s="145"/>
      <c r="D70" s="146"/>
      <c r="E70" s="147"/>
      <c r="F70" s="148"/>
      <c r="G70" s="4"/>
      <c r="H70" s="4"/>
      <c r="I70" s="149"/>
      <c r="J70" s="4"/>
      <c r="K70" s="4"/>
      <c r="L70" s="4"/>
      <c r="M70" s="4"/>
      <c r="N70" s="149"/>
      <c r="O70" s="158"/>
      <c r="P70" s="96"/>
      <c r="Q70" s="209"/>
      <c r="R70" s="95"/>
      <c r="S70" s="159"/>
      <c r="T70" s="159"/>
      <c r="U70" s="160"/>
    </row>
    <row r="71" spans="2:30" s="14" customFormat="1" ht="6.95" customHeight="1" x14ac:dyDescent="0.2">
      <c r="B71" s="42"/>
      <c r="C71" s="161"/>
      <c r="D71" s="162"/>
      <c r="E71" s="163"/>
      <c r="F71" s="164"/>
      <c r="G71" s="43"/>
      <c r="H71" s="43"/>
      <c r="I71" s="42"/>
      <c r="J71" s="43"/>
      <c r="K71" s="43"/>
      <c r="L71" s="43"/>
      <c r="M71" s="43"/>
      <c r="N71" s="42"/>
      <c r="O71" s="165"/>
      <c r="P71" s="98"/>
      <c r="Q71" s="141"/>
      <c r="R71" s="97"/>
      <c r="S71" s="166"/>
      <c r="T71" s="166"/>
      <c r="U71" s="167"/>
    </row>
    <row r="72" spans="2:30" x14ac:dyDescent="0.2">
      <c r="B72" s="144"/>
      <c r="C72" s="145"/>
      <c r="D72" s="168" t="s">
        <v>117</v>
      </c>
      <c r="E72" s="169"/>
      <c r="F72" s="170"/>
      <c r="G72" s="168" t="s">
        <v>115</v>
      </c>
      <c r="H72" s="168" t="s">
        <v>0</v>
      </c>
      <c r="I72" s="171" t="s">
        <v>116</v>
      </c>
      <c r="J72" s="250" t="s">
        <v>165</v>
      </c>
      <c r="K72" s="250"/>
      <c r="L72" s="172"/>
      <c r="M72" s="168">
        <v>3</v>
      </c>
      <c r="N72" s="168"/>
      <c r="O72" s="173"/>
      <c r="P72" s="93"/>
      <c r="Q72" s="208"/>
      <c r="R72" s="92"/>
      <c r="S72" s="174"/>
      <c r="T72" s="174"/>
      <c r="U72" s="175"/>
      <c r="Z72" s="1" t="s">
        <v>0</v>
      </c>
      <c r="AA72" s="1">
        <v>3</v>
      </c>
      <c r="AB72" s="1">
        <v>6</v>
      </c>
      <c r="AC72" s="14" t="s">
        <v>40</v>
      </c>
      <c r="AD72" s="1">
        <v>6</v>
      </c>
    </row>
    <row r="73" spans="2:30" x14ac:dyDescent="0.2">
      <c r="B73" s="144"/>
      <c r="C73" s="145"/>
      <c r="D73" s="146"/>
      <c r="E73" s="147"/>
      <c r="F73" s="148"/>
      <c r="G73" s="4"/>
      <c r="H73" s="4"/>
      <c r="I73" s="149"/>
      <c r="J73" s="4"/>
      <c r="K73" s="4"/>
      <c r="L73" s="4"/>
      <c r="M73" s="4"/>
      <c r="N73" s="149"/>
      <c r="O73" s="158"/>
      <c r="P73" s="96"/>
      <c r="Q73" s="209"/>
      <c r="R73" s="95"/>
      <c r="S73" s="159"/>
      <c r="T73" s="159"/>
      <c r="U73" s="160"/>
      <c r="AC73" s="14"/>
    </row>
    <row r="74" spans="2:30" x14ac:dyDescent="0.2">
      <c r="B74" s="144"/>
      <c r="C74" s="145"/>
      <c r="D74" s="146"/>
      <c r="E74" s="150" t="s">
        <v>81</v>
      </c>
      <c r="F74" s="151" t="s">
        <v>68</v>
      </c>
      <c r="G74" s="152" t="s">
        <v>155</v>
      </c>
      <c r="H74" s="152" t="s">
        <v>69</v>
      </c>
      <c r="I74" s="153" t="s">
        <v>118</v>
      </c>
      <c r="J74" s="152"/>
      <c r="K74" s="152">
        <v>20</v>
      </c>
      <c r="L74" s="152" t="s">
        <v>164</v>
      </c>
      <c r="M74" s="152"/>
      <c r="N74" s="149"/>
      <c r="O74" s="154" t="s">
        <v>149</v>
      </c>
      <c r="P74" s="94"/>
      <c r="Q74" s="210" t="str">
        <f t="shared" ref="Q74" si="3">IF(G74&lt;&gt;"",G74&amp;"E1/"&amp;G74&amp;"X1","")</f>
        <v>53MADC03E1/53MADC03X1</v>
      </c>
      <c r="R74" s="213">
        <v>1</v>
      </c>
      <c r="S74" s="155"/>
      <c r="T74" s="156"/>
      <c r="U74" s="157"/>
      <c r="Z74" s="1" t="s">
        <v>33</v>
      </c>
      <c r="AA74" s="1">
        <v>3</v>
      </c>
      <c r="AB74" s="1">
        <v>6</v>
      </c>
      <c r="AC74" s="1">
        <v>1</v>
      </c>
      <c r="AD74" s="1">
        <v>6</v>
      </c>
    </row>
    <row r="75" spans="2:30" x14ac:dyDescent="0.2">
      <c r="B75" s="144"/>
      <c r="C75" s="145"/>
      <c r="D75" s="146"/>
      <c r="E75" s="147"/>
      <c r="F75" s="148"/>
      <c r="G75" s="4"/>
      <c r="H75" s="4"/>
      <c r="I75" s="149"/>
      <c r="J75" s="4"/>
      <c r="K75" s="4"/>
      <c r="L75" s="4"/>
      <c r="M75" s="4"/>
      <c r="N75" s="149"/>
      <c r="O75" s="158"/>
      <c r="P75" s="96"/>
      <c r="Q75" s="209"/>
      <c r="R75" s="95"/>
      <c r="S75" s="159"/>
      <c r="T75" s="159"/>
      <c r="U75" s="160"/>
    </row>
    <row r="76" spans="2:30" s="14" customFormat="1" ht="6.95" customHeight="1" x14ac:dyDescent="0.2">
      <c r="B76" s="42"/>
      <c r="C76" s="161"/>
      <c r="D76" s="162"/>
      <c r="E76" s="163"/>
      <c r="F76" s="164"/>
      <c r="G76" s="43"/>
      <c r="H76" s="43"/>
      <c r="I76" s="42"/>
      <c r="J76" s="43"/>
      <c r="K76" s="43"/>
      <c r="L76" s="43"/>
      <c r="M76" s="43"/>
      <c r="N76" s="42"/>
      <c r="O76" s="165"/>
      <c r="P76" s="98"/>
      <c r="Q76" s="141"/>
      <c r="R76" s="97"/>
      <c r="S76" s="166"/>
      <c r="T76" s="166"/>
      <c r="U76" s="167"/>
    </row>
    <row r="77" spans="2:30" x14ac:dyDescent="0.2">
      <c r="B77" s="144"/>
      <c r="C77" s="145"/>
      <c r="D77" s="168" t="s">
        <v>121</v>
      </c>
      <c r="E77" s="169"/>
      <c r="F77" s="170"/>
      <c r="G77" s="168" t="s">
        <v>119</v>
      </c>
      <c r="H77" s="168" t="s">
        <v>0</v>
      </c>
      <c r="I77" s="171" t="s">
        <v>120</v>
      </c>
      <c r="J77" s="250" t="s">
        <v>165</v>
      </c>
      <c r="K77" s="250"/>
      <c r="L77" s="172"/>
      <c r="M77" s="168">
        <v>2</v>
      </c>
      <c r="N77" s="168"/>
      <c r="O77" s="93"/>
      <c r="P77" s="93"/>
      <c r="Q77" s="208"/>
      <c r="R77" s="92"/>
      <c r="S77" s="174"/>
      <c r="T77" s="174"/>
      <c r="U77" s="175"/>
      <c r="Z77" s="1" t="s">
        <v>0</v>
      </c>
      <c r="AA77" s="1">
        <v>3</v>
      </c>
      <c r="AB77" s="1">
        <v>7</v>
      </c>
      <c r="AC77" s="14" t="s">
        <v>40</v>
      </c>
      <c r="AD77" s="1">
        <v>7</v>
      </c>
    </row>
    <row r="78" spans="2:30" x14ac:dyDescent="0.2">
      <c r="B78" s="144"/>
      <c r="C78" s="145"/>
      <c r="D78" s="146"/>
      <c r="E78" s="147"/>
      <c r="F78" s="148"/>
      <c r="G78" s="4"/>
      <c r="H78" s="4"/>
      <c r="I78" s="149"/>
      <c r="J78" s="4" t="s">
        <v>181</v>
      </c>
      <c r="K78" s="4"/>
      <c r="L78" s="4"/>
      <c r="M78" s="4"/>
      <c r="N78" s="149"/>
      <c r="O78" s="96"/>
      <c r="P78" s="96"/>
      <c r="Q78" s="209"/>
      <c r="R78" s="95"/>
      <c r="S78" s="159"/>
      <c r="T78" s="159"/>
      <c r="U78" s="160"/>
      <c r="AC78" s="14"/>
    </row>
    <row r="79" spans="2:30" x14ac:dyDescent="0.2">
      <c r="B79" s="144"/>
      <c r="C79" s="145"/>
      <c r="D79" s="146"/>
      <c r="E79" s="150" t="s">
        <v>66</v>
      </c>
      <c r="F79" s="151" t="s">
        <v>68</v>
      </c>
      <c r="G79" s="152" t="s">
        <v>122</v>
      </c>
      <c r="H79" s="152" t="s">
        <v>74</v>
      </c>
      <c r="I79" s="244" t="s">
        <v>180</v>
      </c>
      <c r="J79" s="152">
        <v>42</v>
      </c>
      <c r="K79" s="245">
        <v>32</v>
      </c>
      <c r="L79" s="152">
        <v>1</v>
      </c>
      <c r="M79" s="152"/>
      <c r="N79" s="149"/>
      <c r="O79" s="154"/>
      <c r="P79" s="94"/>
      <c r="Q79" s="210" t="str">
        <f t="shared" ref="Q79" si="4">IF(G79&lt;&gt;"",G79&amp;"E1/"&amp;G79&amp;"X1","")</f>
        <v>53MAEG01E1/53MAEG01X1</v>
      </c>
      <c r="R79" s="213">
        <v>11</v>
      </c>
      <c r="S79" s="155"/>
      <c r="T79" s="156"/>
      <c r="U79" s="157"/>
      <c r="Z79" s="1" t="s">
        <v>33</v>
      </c>
      <c r="AA79" s="1">
        <v>3</v>
      </c>
      <c r="AB79" s="1">
        <v>7</v>
      </c>
      <c r="AC79" s="1">
        <v>1</v>
      </c>
      <c r="AD79" s="1">
        <v>7</v>
      </c>
    </row>
    <row r="80" spans="2:30" x14ac:dyDescent="0.2">
      <c r="B80" s="144"/>
      <c r="C80" s="145"/>
      <c r="D80" s="146"/>
      <c r="E80" s="147"/>
      <c r="F80" s="148"/>
      <c r="G80" s="4"/>
      <c r="H80" s="4"/>
      <c r="I80" s="149"/>
      <c r="J80" s="4"/>
      <c r="K80" s="4"/>
      <c r="L80" s="4"/>
      <c r="M80" s="4"/>
      <c r="N80" s="149"/>
      <c r="O80" s="158"/>
      <c r="P80" s="96"/>
      <c r="Q80" s="209"/>
      <c r="R80" s="95"/>
      <c r="S80" s="159"/>
      <c r="T80" s="159"/>
      <c r="U80" s="160"/>
    </row>
    <row r="81" spans="1:30" ht="6.95" customHeight="1" thickBot="1" x14ac:dyDescent="0.25">
      <c r="B81" s="144"/>
      <c r="C81" s="176"/>
      <c r="D81" s="177"/>
      <c r="E81" s="178"/>
      <c r="F81" s="179"/>
      <c r="G81" s="122"/>
      <c r="H81" s="122"/>
      <c r="I81" s="180"/>
      <c r="J81" s="122"/>
      <c r="K81" s="122"/>
      <c r="L81" s="122"/>
      <c r="M81" s="122"/>
      <c r="N81" s="180"/>
      <c r="O81" s="181"/>
      <c r="P81" s="127"/>
      <c r="Q81" s="211"/>
      <c r="R81" s="126"/>
      <c r="S81" s="182"/>
      <c r="T81" s="182"/>
      <c r="U81" s="183"/>
    </row>
    <row r="82" spans="1:30" s="14" customFormat="1" ht="15.75" thickBot="1" x14ac:dyDescent="0.25">
      <c r="A82" s="42"/>
      <c r="B82" s="45"/>
      <c r="C82" s="42"/>
      <c r="D82" s="162"/>
      <c r="E82" s="163"/>
      <c r="F82" s="164"/>
      <c r="G82" s="43"/>
      <c r="H82" s="43"/>
      <c r="I82" s="42"/>
      <c r="J82" s="43"/>
      <c r="K82" s="43"/>
      <c r="L82" s="43"/>
      <c r="M82" s="43"/>
      <c r="N82" s="42"/>
      <c r="O82" s="165"/>
      <c r="P82" s="98"/>
      <c r="Q82" s="99"/>
      <c r="R82" s="98"/>
      <c r="S82" s="166"/>
      <c r="T82" s="166"/>
      <c r="U82" s="166"/>
      <c r="V82" s="42"/>
      <c r="AC82" s="1"/>
    </row>
    <row r="83" spans="1:30" s="14" customFormat="1" ht="17.25" customHeight="1" thickBot="1" x14ac:dyDescent="0.25">
      <c r="A83" s="42"/>
      <c r="B83" s="43"/>
      <c r="C83" s="184"/>
      <c r="D83" s="139" t="s">
        <v>123</v>
      </c>
      <c r="E83" s="185"/>
      <c r="F83" s="185"/>
      <c r="G83" s="139" t="s">
        <v>124</v>
      </c>
      <c r="H83" s="186" t="s">
        <v>56</v>
      </c>
      <c r="I83" s="187" t="s">
        <v>162</v>
      </c>
      <c r="J83" s="185"/>
      <c r="K83" s="185"/>
      <c r="L83" s="185"/>
      <c r="M83" s="185"/>
      <c r="N83" s="46"/>
      <c r="O83" s="188"/>
      <c r="P83" s="139"/>
      <c r="Q83" s="140"/>
      <c r="R83" s="212"/>
      <c r="S83" s="189"/>
      <c r="T83" s="189"/>
      <c r="U83" s="190"/>
      <c r="V83" s="42"/>
      <c r="Z83" s="14" t="s">
        <v>46</v>
      </c>
      <c r="AA83" s="14">
        <v>4</v>
      </c>
      <c r="AC83" s="1"/>
    </row>
    <row r="84" spans="1:30" ht="27" customHeight="1" thickBot="1" x14ac:dyDescent="0.25">
      <c r="B84" s="191" t="s">
        <v>42</v>
      </c>
      <c r="C84" s="192"/>
      <c r="D84" s="193" t="s">
        <v>125</v>
      </c>
      <c r="E84" s="194"/>
      <c r="F84" s="194"/>
      <c r="G84" s="193" t="s">
        <v>126</v>
      </c>
      <c r="H84" s="193" t="s">
        <v>56</v>
      </c>
      <c r="I84" s="195" t="s">
        <v>127</v>
      </c>
      <c r="J84" s="196"/>
      <c r="K84" s="196"/>
      <c r="L84" s="193"/>
      <c r="M84" s="193">
        <v>30</v>
      </c>
      <c r="N84" s="193"/>
      <c r="O84" s="197"/>
      <c r="P84" s="198"/>
      <c r="Q84" s="199"/>
      <c r="R84" s="205"/>
      <c r="S84" s="200"/>
      <c r="T84" s="200"/>
      <c r="U84" s="201"/>
      <c r="Z84" s="1" t="s">
        <v>47</v>
      </c>
      <c r="AA84" s="1">
        <v>4</v>
      </c>
    </row>
    <row r="85" spans="1:30" s="14" customFormat="1" ht="15.75" thickBot="1" x14ac:dyDescent="0.25">
      <c r="A85" s="42"/>
      <c r="B85" s="43"/>
      <c r="C85" s="161"/>
      <c r="D85" s="202"/>
      <c r="E85" s="163"/>
      <c r="F85" s="164"/>
      <c r="G85" s="163"/>
      <c r="H85" s="43"/>
      <c r="I85" s="42"/>
      <c r="J85" s="43"/>
      <c r="K85" s="43"/>
      <c r="L85" s="43"/>
      <c r="M85" s="43"/>
      <c r="N85" s="42"/>
      <c r="O85" s="165"/>
      <c r="P85" s="98"/>
      <c r="Q85" s="141"/>
      <c r="R85" s="97"/>
      <c r="S85" s="166"/>
      <c r="T85" s="166"/>
      <c r="U85" s="167"/>
      <c r="V85" s="42"/>
      <c r="AC85" s="1"/>
    </row>
    <row r="86" spans="1:30" ht="27" customHeight="1" thickBot="1" x14ac:dyDescent="0.25">
      <c r="B86" s="191" t="s">
        <v>42</v>
      </c>
      <c r="C86" s="192"/>
      <c r="D86" s="193" t="s">
        <v>128</v>
      </c>
      <c r="E86" s="203"/>
      <c r="F86" s="204"/>
      <c r="G86" s="193" t="s">
        <v>129</v>
      </c>
      <c r="H86" s="193" t="s">
        <v>56</v>
      </c>
      <c r="I86" s="195" t="s">
        <v>130</v>
      </c>
      <c r="J86" s="196"/>
      <c r="K86" s="196"/>
      <c r="L86" s="193"/>
      <c r="M86" s="193">
        <v>30</v>
      </c>
      <c r="N86" s="193"/>
      <c r="O86" s="197"/>
      <c r="P86" s="198"/>
      <c r="Q86" s="199"/>
      <c r="R86" s="205"/>
      <c r="S86" s="200"/>
      <c r="T86" s="200"/>
      <c r="U86" s="201"/>
      <c r="Z86" s="1" t="s">
        <v>34</v>
      </c>
      <c r="AA86" s="1">
        <v>4</v>
      </c>
    </row>
    <row r="87" spans="1:30" s="14" customFormat="1" ht="6.95" customHeight="1" x14ac:dyDescent="0.2">
      <c r="B87" s="46"/>
      <c r="C87" s="161"/>
      <c r="D87" s="162"/>
      <c r="E87" s="163"/>
      <c r="F87" s="164"/>
      <c r="G87" s="43"/>
      <c r="H87" s="43"/>
      <c r="I87" s="42"/>
      <c r="J87" s="43"/>
      <c r="K87" s="43"/>
      <c r="L87" s="43"/>
      <c r="M87" s="43"/>
      <c r="N87" s="42"/>
      <c r="O87" s="165"/>
      <c r="P87" s="98"/>
      <c r="Q87" s="141"/>
      <c r="R87" s="97"/>
      <c r="S87" s="166"/>
      <c r="T87" s="166"/>
      <c r="U87" s="167"/>
    </row>
    <row r="88" spans="1:30" s="14" customFormat="1" ht="6.95" customHeight="1" x14ac:dyDescent="0.2">
      <c r="B88" s="42"/>
      <c r="C88" s="161"/>
      <c r="D88" s="162"/>
      <c r="E88" s="163"/>
      <c r="F88" s="164"/>
      <c r="G88" s="43"/>
      <c r="H88" s="43"/>
      <c r="I88" s="42"/>
      <c r="J88" s="43"/>
      <c r="K88" s="43"/>
      <c r="L88" s="43"/>
      <c r="M88" s="43"/>
      <c r="N88" s="42"/>
      <c r="O88" s="165"/>
      <c r="P88" s="98"/>
      <c r="Q88" s="141"/>
      <c r="R88" s="97"/>
      <c r="S88" s="166"/>
      <c r="T88" s="166"/>
      <c r="U88" s="167"/>
    </row>
    <row r="89" spans="1:30" x14ac:dyDescent="0.2">
      <c r="B89" s="144"/>
      <c r="C89" s="145"/>
      <c r="D89" s="168" t="s">
        <v>133</v>
      </c>
      <c r="E89" s="169"/>
      <c r="F89" s="170"/>
      <c r="G89" s="168" t="s">
        <v>131</v>
      </c>
      <c r="H89" s="168" t="s">
        <v>0</v>
      </c>
      <c r="I89" s="171" t="s">
        <v>132</v>
      </c>
      <c r="J89" s="172"/>
      <c r="K89" s="172"/>
      <c r="L89" s="172"/>
      <c r="M89" s="168">
        <v>30</v>
      </c>
      <c r="N89" s="168"/>
      <c r="O89" s="93"/>
      <c r="P89" s="93"/>
      <c r="Q89" s="208"/>
      <c r="R89" s="92"/>
      <c r="S89" s="174"/>
      <c r="T89" s="174"/>
      <c r="U89" s="175"/>
      <c r="Z89" s="1" t="s">
        <v>0</v>
      </c>
      <c r="AA89" s="1">
        <v>4</v>
      </c>
      <c r="AB89" s="1">
        <v>1</v>
      </c>
      <c r="AC89" s="14" t="s">
        <v>40</v>
      </c>
      <c r="AD89" s="1">
        <v>1</v>
      </c>
    </row>
    <row r="90" spans="1:30" x14ac:dyDescent="0.2">
      <c r="B90" s="144"/>
      <c r="C90" s="145"/>
      <c r="D90" s="146"/>
      <c r="E90" s="147"/>
      <c r="F90" s="148"/>
      <c r="G90" s="4"/>
      <c r="H90" s="4"/>
      <c r="I90" s="149"/>
      <c r="J90" s="4" t="s">
        <v>181</v>
      </c>
      <c r="K90" s="4"/>
      <c r="L90" s="4"/>
      <c r="M90" s="4"/>
      <c r="N90" s="149"/>
      <c r="O90" s="96"/>
      <c r="P90" s="96"/>
      <c r="Q90" s="209"/>
      <c r="R90" s="95"/>
      <c r="S90" s="159"/>
      <c r="T90" s="159"/>
      <c r="U90" s="160"/>
      <c r="AC90" s="14"/>
    </row>
    <row r="91" spans="1:30" x14ac:dyDescent="0.2">
      <c r="B91" s="144"/>
      <c r="C91" s="145"/>
      <c r="D91" s="146"/>
      <c r="E91" s="150" t="s">
        <v>81</v>
      </c>
      <c r="F91" s="151" t="s">
        <v>68</v>
      </c>
      <c r="G91" s="152" t="s">
        <v>160</v>
      </c>
      <c r="H91" s="152" t="s">
        <v>74</v>
      </c>
      <c r="I91" s="239" t="s">
        <v>186</v>
      </c>
      <c r="J91" s="152">
        <v>6</v>
      </c>
      <c r="K91" s="240">
        <v>3</v>
      </c>
      <c r="L91" s="152" t="s">
        <v>164</v>
      </c>
      <c r="M91" s="152"/>
      <c r="N91" s="149"/>
      <c r="O91" s="154" t="s">
        <v>161</v>
      </c>
      <c r="P91" s="94"/>
      <c r="Q91" s="210" t="str">
        <f t="shared" ref="Q91:Q95" si="5">IF(G91&lt;&gt;"",G91&amp;"E1/"&amp;G91&amp;"X1","")</f>
        <v>54MADA01E1/54MADA01X1</v>
      </c>
      <c r="R91" s="213">
        <v>1</v>
      </c>
      <c r="S91" s="155" t="s">
        <v>82</v>
      </c>
      <c r="T91" s="156"/>
      <c r="U91" s="157"/>
      <c r="Z91" s="1" t="s">
        <v>33</v>
      </c>
      <c r="AA91" s="1">
        <v>4</v>
      </c>
      <c r="AB91" s="1">
        <v>1</v>
      </c>
      <c r="AC91" s="1">
        <v>1</v>
      </c>
      <c r="AD91" s="1">
        <v>1</v>
      </c>
    </row>
    <row r="92" spans="1:30" x14ac:dyDescent="0.2">
      <c r="B92" s="144"/>
      <c r="C92" s="145"/>
      <c r="D92" s="146"/>
      <c r="E92" s="150" t="s">
        <v>136</v>
      </c>
      <c r="F92" s="151" t="s">
        <v>68</v>
      </c>
      <c r="G92" s="152" t="s">
        <v>156</v>
      </c>
      <c r="H92" s="152" t="s">
        <v>74</v>
      </c>
      <c r="I92" s="153" t="s">
        <v>135</v>
      </c>
      <c r="J92" s="152"/>
      <c r="K92" s="152">
        <v>3</v>
      </c>
      <c r="L92" s="152" t="s">
        <v>164</v>
      </c>
      <c r="M92" s="152"/>
      <c r="N92" s="149"/>
      <c r="O92" s="154"/>
      <c r="P92" s="94"/>
      <c r="Q92" s="210" t="str">
        <f t="shared" si="5"/>
        <v>54MAEA01E1/54MAEA01X1</v>
      </c>
      <c r="R92" s="213">
        <v>1</v>
      </c>
      <c r="S92" s="155"/>
      <c r="T92" s="156"/>
      <c r="U92" s="157"/>
      <c r="Z92" s="1" t="s">
        <v>33</v>
      </c>
      <c r="AA92" s="1">
        <v>4</v>
      </c>
      <c r="AB92" s="1">
        <v>1</v>
      </c>
      <c r="AC92" s="1">
        <v>2</v>
      </c>
      <c r="AD92" s="1">
        <v>1</v>
      </c>
    </row>
    <row r="93" spans="1:30" x14ac:dyDescent="0.2">
      <c r="B93" s="144"/>
      <c r="C93" s="145"/>
      <c r="D93" s="146"/>
      <c r="E93" s="150" t="s">
        <v>136</v>
      </c>
      <c r="F93" s="151" t="s">
        <v>68</v>
      </c>
      <c r="G93" s="152" t="s">
        <v>134</v>
      </c>
      <c r="H93" s="152" t="s">
        <v>138</v>
      </c>
      <c r="I93" s="153" t="s">
        <v>139</v>
      </c>
      <c r="J93" s="152"/>
      <c r="K93" s="152">
        <v>450</v>
      </c>
      <c r="L93" s="152">
        <v>1</v>
      </c>
      <c r="M93" s="152"/>
      <c r="N93" s="149"/>
      <c r="O93" s="154"/>
      <c r="P93" s="94"/>
      <c r="Q93" s="210" t="str">
        <f t="shared" si="5"/>
        <v>54MAEA02E1/54MAEA02X1</v>
      </c>
      <c r="R93" s="213">
        <v>1</v>
      </c>
      <c r="S93" s="155"/>
      <c r="T93" s="156"/>
      <c r="U93" s="157"/>
      <c r="Z93" s="1" t="s">
        <v>33</v>
      </c>
      <c r="AA93" s="1">
        <v>4</v>
      </c>
      <c r="AB93" s="1">
        <v>1</v>
      </c>
      <c r="AC93" s="1">
        <v>2</v>
      </c>
      <c r="AD93" s="1">
        <v>1</v>
      </c>
    </row>
    <row r="94" spans="1:30" x14ac:dyDescent="0.2">
      <c r="B94" s="144"/>
      <c r="C94" s="145"/>
      <c r="D94" s="146"/>
      <c r="E94" s="150" t="s">
        <v>136</v>
      </c>
      <c r="F94" s="151" t="s">
        <v>68</v>
      </c>
      <c r="G94" s="152" t="s">
        <v>137</v>
      </c>
      <c r="H94" s="152" t="s">
        <v>141</v>
      </c>
      <c r="I94" s="239" t="s">
        <v>182</v>
      </c>
      <c r="J94" s="152">
        <v>8</v>
      </c>
      <c r="K94" s="240">
        <v>10</v>
      </c>
      <c r="L94" s="152" t="s">
        <v>164</v>
      </c>
      <c r="M94" s="152"/>
      <c r="N94" s="149"/>
      <c r="O94" s="154"/>
      <c r="P94" s="94"/>
      <c r="Q94" s="210" t="str">
        <f t="shared" si="5"/>
        <v>54MAEA03E1/54MAEA03X1</v>
      </c>
      <c r="R94" s="213">
        <v>1</v>
      </c>
      <c r="S94" s="155"/>
      <c r="T94" s="156"/>
      <c r="U94" s="157"/>
      <c r="Z94" s="1" t="s">
        <v>33</v>
      </c>
      <c r="AA94" s="1">
        <v>4</v>
      </c>
      <c r="AB94" s="1">
        <v>1</v>
      </c>
      <c r="AC94" s="1">
        <v>2</v>
      </c>
      <c r="AD94" s="1">
        <v>1</v>
      </c>
    </row>
    <row r="95" spans="1:30" x14ac:dyDescent="0.2">
      <c r="B95" s="144"/>
      <c r="C95" s="145"/>
      <c r="D95" s="146"/>
      <c r="E95" s="150" t="s">
        <v>136</v>
      </c>
      <c r="F95" s="151" t="s">
        <v>68</v>
      </c>
      <c r="G95" s="152" t="s">
        <v>140</v>
      </c>
      <c r="H95" s="152" t="s">
        <v>142</v>
      </c>
      <c r="I95" s="153" t="s">
        <v>143</v>
      </c>
      <c r="J95" s="152"/>
      <c r="K95" s="152">
        <v>300</v>
      </c>
      <c r="L95" s="152">
        <v>1</v>
      </c>
      <c r="M95" s="152"/>
      <c r="N95" s="149"/>
      <c r="O95" s="154"/>
      <c r="P95" s="94"/>
      <c r="Q95" s="210" t="str">
        <f t="shared" si="5"/>
        <v>54MAEA04E1/54MAEA04X1</v>
      </c>
      <c r="R95" s="213"/>
      <c r="S95" s="155"/>
      <c r="T95" s="156"/>
      <c r="U95" s="157"/>
      <c r="Z95" s="1" t="s">
        <v>33</v>
      </c>
      <c r="AA95" s="1">
        <v>4</v>
      </c>
      <c r="AB95" s="1">
        <v>1</v>
      </c>
      <c r="AC95" s="1">
        <v>2</v>
      </c>
      <c r="AD95" s="1">
        <v>1</v>
      </c>
    </row>
    <row r="96" spans="1:30" x14ac:dyDescent="0.2">
      <c r="B96" s="39"/>
      <c r="C96" s="31"/>
      <c r="D96" s="105"/>
      <c r="E96" s="106"/>
      <c r="F96" s="107"/>
      <c r="G96" s="108"/>
      <c r="H96" s="108"/>
      <c r="I96" s="109"/>
      <c r="J96" s="108"/>
      <c r="K96" s="108"/>
      <c r="L96" s="108"/>
      <c r="M96" s="108"/>
      <c r="N96" s="109"/>
      <c r="O96" s="131"/>
      <c r="P96" s="96"/>
      <c r="Q96" s="209"/>
      <c r="R96" s="95"/>
      <c r="S96" s="128"/>
      <c r="T96" s="128"/>
      <c r="U96" s="129"/>
    </row>
    <row r="97" spans="1:29" s="14" customFormat="1" ht="6.95" customHeight="1" thickBot="1" x14ac:dyDescent="0.25">
      <c r="A97" s="21"/>
      <c r="B97" s="40"/>
      <c r="C97" s="115"/>
      <c r="D97" s="116"/>
      <c r="E97" s="117"/>
      <c r="F97" s="118"/>
      <c r="G97" s="119"/>
      <c r="H97" s="119"/>
      <c r="I97" s="120"/>
      <c r="J97" s="119"/>
      <c r="K97" s="119"/>
      <c r="L97" s="119"/>
      <c r="M97" s="119"/>
      <c r="N97" s="119"/>
      <c r="O97" s="121"/>
      <c r="P97" s="121"/>
      <c r="Q97" s="211"/>
      <c r="R97" s="214"/>
      <c r="S97" s="122"/>
      <c r="T97" s="122"/>
      <c r="U97" s="123"/>
      <c r="Z97" s="1" t="s">
        <v>32</v>
      </c>
      <c r="AC97" s="1"/>
    </row>
    <row r="98" spans="1:29" x14ac:dyDescent="0.2">
      <c r="B98" s="15"/>
      <c r="C98" s="15"/>
      <c r="D98" s="17"/>
      <c r="E98" s="18"/>
      <c r="F98" s="18"/>
      <c r="G98" s="18"/>
      <c r="H98" s="18"/>
      <c r="I98" s="15"/>
      <c r="J98" s="18"/>
      <c r="K98" s="18"/>
      <c r="L98" s="18"/>
      <c r="M98" s="18"/>
      <c r="N98" s="18"/>
      <c r="O98" s="15"/>
      <c r="P98" s="15"/>
      <c r="Q98" s="17"/>
      <c r="R98" s="17"/>
      <c r="S98" s="15"/>
      <c r="T98" s="15"/>
      <c r="U98" s="15"/>
      <c r="V98" s="15"/>
      <c r="W98" s="15"/>
      <c r="X98" s="15"/>
    </row>
  </sheetData>
  <sortState xmlns:xlrd2="http://schemas.microsoft.com/office/spreadsheetml/2017/richdata2" ref="E51:R57">
    <sortCondition ref="G51:G57"/>
  </sortState>
  <mergeCells count="22">
    <mergeCell ref="C11:D11"/>
    <mergeCell ref="K11:L11"/>
    <mergeCell ref="M11:N11"/>
    <mergeCell ref="C2:D2"/>
    <mergeCell ref="B4:D4"/>
    <mergeCell ref="F4:M4"/>
    <mergeCell ref="B5:D5"/>
    <mergeCell ref="F5:M5"/>
    <mergeCell ref="B7:D7"/>
    <mergeCell ref="F7:M7"/>
    <mergeCell ref="B8:D8"/>
    <mergeCell ref="F8:M8"/>
    <mergeCell ref="C10:D10"/>
    <mergeCell ref="K10:L10"/>
    <mergeCell ref="M10:N10"/>
    <mergeCell ref="J77:K77"/>
    <mergeCell ref="J22:K22"/>
    <mergeCell ref="J30:K30"/>
    <mergeCell ref="J41:K41"/>
    <mergeCell ref="J49:K49"/>
    <mergeCell ref="J60:K60"/>
    <mergeCell ref="J72:K72"/>
  </mergeCells>
  <conditionalFormatting sqref="P15:Q15 P82:R82 P19:Q19 P86:R91 O38:R39 O46:R47 O56:R58 O69:R75 P76:R80 O77:O80 P95:R97 O95:O96 O27:R28">
    <cfRule type="cellIs" dxfId="57" priority="58" operator="equal">
      <formula>"/"</formula>
    </cfRule>
  </conditionalFormatting>
  <conditionalFormatting sqref="R14:R15 R19">
    <cfRule type="cellIs" dxfId="56" priority="57" operator="equal">
      <formula>"/"</formula>
    </cfRule>
  </conditionalFormatting>
  <conditionalFormatting sqref="P20:R24 P81:R81">
    <cfRule type="cellIs" dxfId="55" priority="56" operator="equal">
      <formula>"/"</formula>
    </cfRule>
  </conditionalFormatting>
  <conditionalFormatting sqref="P29:R32">
    <cfRule type="cellIs" dxfId="54" priority="55" operator="equal">
      <formula>"/"</formula>
    </cfRule>
  </conditionalFormatting>
  <conditionalFormatting sqref="P40:R43">
    <cfRule type="cellIs" dxfId="53" priority="54" operator="equal">
      <formula>"/"</formula>
    </cfRule>
  </conditionalFormatting>
  <conditionalFormatting sqref="P48:R51">
    <cfRule type="cellIs" dxfId="52" priority="53" operator="equal">
      <formula>"/"</formula>
    </cfRule>
  </conditionalFormatting>
  <conditionalFormatting sqref="P59:R62">
    <cfRule type="cellIs" dxfId="51" priority="52" operator="equal">
      <formula>"/"</formula>
    </cfRule>
  </conditionalFormatting>
  <conditionalFormatting sqref="O15 O82 O97 O19 O86:O88">
    <cfRule type="cellIs" dxfId="50" priority="51" operator="equal">
      <formula>"/"</formula>
    </cfRule>
  </conditionalFormatting>
  <conditionalFormatting sqref="O20:O24 O81">
    <cfRule type="cellIs" dxfId="49" priority="50" operator="equal">
      <formula>"/"</formula>
    </cfRule>
  </conditionalFormatting>
  <conditionalFormatting sqref="O29:O32">
    <cfRule type="cellIs" dxfId="48" priority="49" operator="equal">
      <formula>"/"</formula>
    </cfRule>
  </conditionalFormatting>
  <conditionalFormatting sqref="O40:O43">
    <cfRule type="cellIs" dxfId="47" priority="48" operator="equal">
      <formula>"/"</formula>
    </cfRule>
  </conditionalFormatting>
  <conditionalFormatting sqref="O48">
    <cfRule type="cellIs" dxfId="46" priority="47" operator="equal">
      <formula>"/"</formula>
    </cfRule>
  </conditionalFormatting>
  <conditionalFormatting sqref="O49:O51">
    <cfRule type="cellIs" dxfId="45" priority="46" operator="equal">
      <formula>"/"</formula>
    </cfRule>
  </conditionalFormatting>
  <conditionalFormatting sqref="O59:O62">
    <cfRule type="cellIs" dxfId="44" priority="45" operator="equal">
      <formula>"/"</formula>
    </cfRule>
  </conditionalFormatting>
  <conditionalFormatting sqref="O76">
    <cfRule type="cellIs" dxfId="43" priority="44" operator="equal">
      <formula>"/"</formula>
    </cfRule>
  </conditionalFormatting>
  <conditionalFormatting sqref="O89:O91">
    <cfRule type="cellIs" dxfId="42" priority="43" operator="equal">
      <formula>"/"</formula>
    </cfRule>
  </conditionalFormatting>
  <conditionalFormatting sqref="O18:Q18">
    <cfRule type="cellIs" dxfId="41" priority="42" operator="equal">
      <formula>"/"</formula>
    </cfRule>
  </conditionalFormatting>
  <conditionalFormatting sqref="R18">
    <cfRule type="cellIs" dxfId="40" priority="41" operator="equal">
      <formula>"/"</formula>
    </cfRule>
  </conditionalFormatting>
  <conditionalFormatting sqref="O16:Q17">
    <cfRule type="cellIs" dxfId="39" priority="40" operator="equal">
      <formula>"/"</formula>
    </cfRule>
  </conditionalFormatting>
  <conditionalFormatting sqref="R16:R17">
    <cfRule type="cellIs" dxfId="38" priority="39" operator="equal">
      <formula>"/"</formula>
    </cfRule>
  </conditionalFormatting>
  <conditionalFormatting sqref="O85:R85">
    <cfRule type="cellIs" dxfId="37" priority="38" operator="equal">
      <formula>"/"</formula>
    </cfRule>
  </conditionalFormatting>
  <conditionalFormatting sqref="O83:R84">
    <cfRule type="cellIs" dxfId="36" priority="37" operator="equal">
      <formula>"/"</formula>
    </cfRule>
  </conditionalFormatting>
  <conditionalFormatting sqref="P25:R25">
    <cfRule type="cellIs" dxfId="35" priority="36" operator="equal">
      <formula>"/"</formula>
    </cfRule>
  </conditionalFormatting>
  <conditionalFormatting sqref="O25">
    <cfRule type="cellIs" dxfId="34" priority="35" operator="equal">
      <formula>"/"</formula>
    </cfRule>
  </conditionalFormatting>
  <conditionalFormatting sqref="P26:R26">
    <cfRule type="cellIs" dxfId="33" priority="34" operator="equal">
      <formula>"/"</formula>
    </cfRule>
  </conditionalFormatting>
  <conditionalFormatting sqref="O26">
    <cfRule type="cellIs" dxfId="32" priority="33" operator="equal">
      <formula>"/"</formula>
    </cfRule>
  </conditionalFormatting>
  <conditionalFormatting sqref="P33:R33">
    <cfRule type="cellIs" dxfId="31" priority="32" operator="equal">
      <formula>"/"</formula>
    </cfRule>
  </conditionalFormatting>
  <conditionalFormatting sqref="O33">
    <cfRule type="cellIs" dxfId="30" priority="31" operator="equal">
      <formula>"/"</formula>
    </cfRule>
  </conditionalFormatting>
  <conditionalFormatting sqref="P34:R35">
    <cfRule type="cellIs" dxfId="29" priority="30" operator="equal">
      <formula>"/"</formula>
    </cfRule>
  </conditionalFormatting>
  <conditionalFormatting sqref="O34:O35">
    <cfRule type="cellIs" dxfId="28" priority="29" operator="equal">
      <formula>"/"</formula>
    </cfRule>
  </conditionalFormatting>
  <conditionalFormatting sqref="P36:R37">
    <cfRule type="cellIs" dxfId="27" priority="28" operator="equal">
      <formula>"/"</formula>
    </cfRule>
  </conditionalFormatting>
  <conditionalFormatting sqref="O36:O37">
    <cfRule type="cellIs" dxfId="26" priority="27" operator="equal">
      <formula>"/"</formula>
    </cfRule>
  </conditionalFormatting>
  <conditionalFormatting sqref="P44:R44">
    <cfRule type="cellIs" dxfId="25" priority="26" operator="equal">
      <formula>"/"</formula>
    </cfRule>
  </conditionalFormatting>
  <conditionalFormatting sqref="O44">
    <cfRule type="cellIs" dxfId="24" priority="25" operator="equal">
      <formula>"/"</formula>
    </cfRule>
  </conditionalFormatting>
  <conditionalFormatting sqref="P45:R45">
    <cfRule type="cellIs" dxfId="23" priority="24" operator="equal">
      <formula>"/"</formula>
    </cfRule>
  </conditionalFormatting>
  <conditionalFormatting sqref="O45">
    <cfRule type="cellIs" dxfId="22" priority="23" operator="equal">
      <formula>"/"</formula>
    </cfRule>
  </conditionalFormatting>
  <conditionalFormatting sqref="P52:R53">
    <cfRule type="cellIs" dxfId="21" priority="22" operator="equal">
      <formula>"/"</formula>
    </cfRule>
  </conditionalFormatting>
  <conditionalFormatting sqref="O52:O53">
    <cfRule type="cellIs" dxfId="20" priority="21" operator="equal">
      <formula>"/"</formula>
    </cfRule>
  </conditionalFormatting>
  <conditionalFormatting sqref="P54:R55">
    <cfRule type="cellIs" dxfId="19" priority="20" operator="equal">
      <formula>"/"</formula>
    </cfRule>
  </conditionalFormatting>
  <conditionalFormatting sqref="O54:O55">
    <cfRule type="cellIs" dxfId="18" priority="19" operator="equal">
      <formula>"/"</formula>
    </cfRule>
  </conditionalFormatting>
  <conditionalFormatting sqref="P63:R63">
    <cfRule type="cellIs" dxfId="17" priority="18" operator="equal">
      <formula>"/"</formula>
    </cfRule>
  </conditionalFormatting>
  <conditionalFormatting sqref="O63">
    <cfRule type="cellIs" dxfId="16" priority="17" operator="equal">
      <formula>"/"</formula>
    </cfRule>
  </conditionalFormatting>
  <conditionalFormatting sqref="P64:R64">
    <cfRule type="cellIs" dxfId="15" priority="16" operator="equal">
      <formula>"/"</formula>
    </cfRule>
  </conditionalFormatting>
  <conditionalFormatting sqref="O64">
    <cfRule type="cellIs" dxfId="14" priority="15" operator="equal">
      <formula>"/"</formula>
    </cfRule>
  </conditionalFormatting>
  <conditionalFormatting sqref="P65:R65">
    <cfRule type="cellIs" dxfId="13" priority="14" operator="equal">
      <formula>"/"</formula>
    </cfRule>
  </conditionalFormatting>
  <conditionalFormatting sqref="O65">
    <cfRule type="cellIs" dxfId="12" priority="13" operator="equal">
      <formula>"/"</formula>
    </cfRule>
  </conditionalFormatting>
  <conditionalFormatting sqref="P66:R66">
    <cfRule type="cellIs" dxfId="11" priority="12" operator="equal">
      <formula>"/"</formula>
    </cfRule>
  </conditionalFormatting>
  <conditionalFormatting sqref="O66">
    <cfRule type="cellIs" dxfId="10" priority="11" operator="equal">
      <formula>"/"</formula>
    </cfRule>
  </conditionalFormatting>
  <conditionalFormatting sqref="P67:R67">
    <cfRule type="cellIs" dxfId="9" priority="10" operator="equal">
      <formula>"/"</formula>
    </cfRule>
  </conditionalFormatting>
  <conditionalFormatting sqref="O67">
    <cfRule type="cellIs" dxfId="8" priority="9" operator="equal">
      <formula>"/"</formula>
    </cfRule>
  </conditionalFormatting>
  <conditionalFormatting sqref="P68:R68">
    <cfRule type="cellIs" dxfId="7" priority="8" operator="equal">
      <formula>"/"</formula>
    </cfRule>
  </conditionalFormatting>
  <conditionalFormatting sqref="O68">
    <cfRule type="cellIs" dxfId="6" priority="7" operator="equal">
      <formula>"/"</formula>
    </cfRule>
  </conditionalFormatting>
  <conditionalFormatting sqref="P92:R92">
    <cfRule type="cellIs" dxfId="5" priority="6" operator="equal">
      <formula>"/"</formula>
    </cfRule>
  </conditionalFormatting>
  <conditionalFormatting sqref="O92">
    <cfRule type="cellIs" dxfId="4" priority="5" operator="equal">
      <formula>"/"</formula>
    </cfRule>
  </conditionalFormatting>
  <conditionalFormatting sqref="P93:R93">
    <cfRule type="cellIs" dxfId="3" priority="4" operator="equal">
      <formula>"/"</formula>
    </cfRule>
  </conditionalFormatting>
  <conditionalFormatting sqref="O93">
    <cfRule type="cellIs" dxfId="2" priority="3" operator="equal">
      <formula>"/"</formula>
    </cfRule>
  </conditionalFormatting>
  <conditionalFormatting sqref="P94:R94">
    <cfRule type="cellIs" dxfId="1" priority="2" operator="equal">
      <formula>"/"</formula>
    </cfRule>
  </conditionalFormatting>
  <conditionalFormatting sqref="O94">
    <cfRule type="cellIs" dxfId="0" priority="1" operator="equal">
      <formula>"/"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8" scale="59" fitToHeight="0" orientation="portrait" r:id="rId1"/>
  <headerFooter>
    <oddFooter xml:space="preserve">&amp;L&amp;D - &amp;T&amp;CMaquette de formation - &amp;A&amp;RPage &amp;P/&amp;N
</oddFooter>
  </headerFooter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30FFDB2197404EB74B200805935FF9" ma:contentTypeVersion="14" ma:contentTypeDescription="Crée un document." ma:contentTypeScope="" ma:versionID="d6ba5f7e9e10850d2e3c78bd4ebc49a6">
  <xsd:schema xmlns:xsd="http://www.w3.org/2001/XMLSchema" xmlns:xs="http://www.w3.org/2001/XMLSchema" xmlns:p="http://schemas.microsoft.com/office/2006/metadata/properties" xmlns:ns3="2daa3511-c991-4051-9592-b7273f9079ba" xmlns:ns4="f8e33c00-9be8-4ac4-8e23-04e643215daa" targetNamespace="http://schemas.microsoft.com/office/2006/metadata/properties" ma:root="true" ma:fieldsID="adb60ec7af32c97ba82e663bb8247bf5" ns3:_="" ns4:_="">
    <xsd:import namespace="2daa3511-c991-4051-9592-b7273f9079ba"/>
    <xsd:import namespace="f8e33c00-9be8-4ac4-8e23-04e643215da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aa3511-c991-4051-9592-b7273f907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33c00-9be8-4ac4-8e23-04e643215da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00B47D-3AE7-44A6-A8B4-5BED954A8530}">
  <ds:schemaRefs>
    <ds:schemaRef ds:uri="http://purl.org/dc/dcmitype/"/>
    <ds:schemaRef ds:uri="2daa3511-c991-4051-9592-b7273f9079ba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f8e33c00-9be8-4ac4-8e23-04e643215daa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D317A1A-3276-4BAE-819A-F658B0423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aa3511-c991-4051-9592-b7273f9079ba"/>
    <ds:schemaRef ds:uri="f8e33c00-9be8-4ac4-8e23-04e643215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F58221-7D39-4319-9430-B4C297A666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10</vt:i4>
      </vt:variant>
    </vt:vector>
  </HeadingPairs>
  <TitlesOfParts>
    <vt:vector size="11" baseType="lpstr">
      <vt:lpstr>5MAF05 - 2025</vt:lpstr>
      <vt:lpstr>'5MAF05 - 2025'!Impression_des_titres</vt:lpstr>
      <vt:lpstr>'5MAF05 - 2025'!UE_11</vt:lpstr>
      <vt:lpstr>'5MAF05 - 2025'!UE_12</vt:lpstr>
      <vt:lpstr>'5MAF05 - 2025'!UE_13</vt:lpstr>
      <vt:lpstr>'5MAF05 - 2025'!UE_14</vt:lpstr>
      <vt:lpstr>'5MAF05 - 2025'!UE_15</vt:lpstr>
      <vt:lpstr>'5MAF05 - 2025'!UE_16</vt:lpstr>
      <vt:lpstr>'5MAF05 - 2025'!UE_17</vt:lpstr>
      <vt:lpstr>'5MAF05 - 2025'!UE_21</vt:lpstr>
      <vt:lpstr>'5MAF05 - 2025'!Zone_d_impression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Florence Collet Priolet</cp:lastModifiedBy>
  <cp:lastPrinted>2022-05-25T12:50:32Z</cp:lastPrinted>
  <dcterms:created xsi:type="dcterms:W3CDTF">2009-03-17T09:52:56Z</dcterms:created>
  <dcterms:modified xsi:type="dcterms:W3CDTF">2025-10-22T13:21:48Z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0x010100EA30FFDB2197404EB74B200805935FF9</vt:lpwstr>
  </property>
</Properties>
</file>